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backupFile="1" defaultThemeVersion="124226"/>
  <mc:AlternateContent xmlns:mc="http://schemas.openxmlformats.org/markup-compatibility/2006">
    <mc:Choice Requires="x15">
      <x15ac:absPath xmlns:x15ac="http://schemas.microsoft.com/office/spreadsheetml/2010/11/ac" url="\\shark\TECHNOLOGY\T-ROL\T-ROL-SBU\T-ROL-SBU-CW\MSC-M Switching Centers\Jdeideh Switch - New\Projects\2023 - MSC RFP\2-RFP Docs\AirCon Comfort &amp; Precision\"/>
    </mc:Choice>
  </mc:AlternateContent>
  <xr:revisionPtr revIDLastSave="0" documentId="13_ncr:1_{EF051D54-CD17-4F31-A5D3-61E97D7A1EB5}" xr6:coauthVersionLast="47" xr6:coauthVersionMax="47" xr10:uidLastSave="{00000000-0000-0000-0000-000000000000}"/>
  <bookViews>
    <workbookView xWindow="-103" yWindow="-103" windowWidth="16663" windowHeight="8863" tabRatio="872" xr2:uid="{00000000-000D-0000-FFFF-FFFF00000000}"/>
  </bookViews>
  <sheets>
    <sheet name="TOTAL" sheetId="3" r:id="rId1"/>
    <sheet name="Precision AirCon Unit" sheetId="21" r:id="rId2"/>
    <sheet name="Precision AirCon Installation" sheetId="9" r:id="rId3"/>
    <sheet name="Comfort A-C" sheetId="14" r:id="rId4"/>
  </sheets>
  <definedNames>
    <definedName name="_xlnm.Print_Area" localSheetId="2">'Precision AirCon Installation'!$A$1:$F$31</definedName>
    <definedName name="_xlnm.Print_Area" localSheetId="0">TOTAL!$A$1:$C$12</definedName>
    <definedName name="_xlnm.Print_Titles" localSheetId="1">'Precision AirCon Unit'!$1:$2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14" l="1"/>
  <c r="F29" i="9"/>
  <c r="F20" i="9"/>
  <c r="F7" i="9"/>
  <c r="F8" i="9"/>
  <c r="F9" i="9"/>
  <c r="F10" i="9"/>
  <c r="F11" i="9"/>
  <c r="F12" i="9"/>
  <c r="F6" i="21"/>
  <c r="C6" i="9"/>
  <c r="F6" i="9" s="1"/>
  <c r="D29" i="21"/>
  <c r="F29" i="21"/>
  <c r="C17" i="14"/>
  <c r="C16" i="14"/>
  <c r="F15" i="14"/>
  <c r="C23" i="9"/>
  <c r="F23" i="9" s="1"/>
  <c r="F26" i="9"/>
  <c r="F25" i="9"/>
  <c r="F24" i="9"/>
  <c r="F16" i="14" l="1"/>
  <c r="F32" i="21" l="1"/>
  <c r="F35" i="21" s="1"/>
  <c r="F14" i="14"/>
  <c r="C5" i="3" l="1"/>
  <c r="F18" i="14" l="1"/>
  <c r="F10" i="14"/>
  <c r="F19" i="14" s="1"/>
  <c r="C9" i="3" l="1"/>
  <c r="F30" i="9" l="1"/>
  <c r="F19" i="9"/>
  <c r="F18" i="9"/>
  <c r="F17" i="9"/>
  <c r="F16" i="9"/>
  <c r="F31" i="9" s="1"/>
  <c r="C7" i="3" l="1"/>
  <c r="C12" i="3" s="1"/>
</calcChain>
</file>

<file path=xl/sharedStrings.xml><?xml version="1.0" encoding="utf-8"?>
<sst xmlns="http://schemas.openxmlformats.org/spreadsheetml/2006/main" count="115" uniqueCount="83">
  <si>
    <t>ITEM</t>
  </si>
  <si>
    <t>DESCRIPTION</t>
  </si>
  <si>
    <t>QTY</t>
  </si>
  <si>
    <t>UNIT</t>
  </si>
  <si>
    <t>TOTAL US$</t>
  </si>
  <si>
    <t>U</t>
  </si>
  <si>
    <t>m</t>
  </si>
  <si>
    <t>LS</t>
  </si>
  <si>
    <t>TO SUMMARY</t>
  </si>
  <si>
    <t>TOTAL (USD)</t>
  </si>
  <si>
    <t>UNIT PRICE</t>
  </si>
  <si>
    <t>PACES SAL</t>
  </si>
  <si>
    <t>AIR CONDITIONING SPLIT UNIT</t>
  </si>
  <si>
    <t>The thermostat shall be hardwired (not wireless). The A/C unit shall be autorestart (upon failure and reconnection of the power supply, the unit automatically restarts).</t>
  </si>
  <si>
    <t>Copper pipes to be complete with pipe fittings, traps, hangers, sight glass and all necessary accessories insulated with 12mm "Armaflex" or equivalent.</t>
  </si>
  <si>
    <t>Pad with elastomeric type vibration isolation  on 6 Hz natural frequency,  thickness to be done as per vibration calculation result (Sylomer or equivalent).</t>
  </si>
  <si>
    <t xml:space="preserve">Contractor shall be responsible for the dimensions of the anti-vibration pads. A computerized software shall calculate the vibrations and define the dimensions and type of the pads. </t>
  </si>
  <si>
    <t xml:space="preserve">Pads shall be glued to galvanized metal plates soldered to indoor unit base. A reinforcement of the technical raised floor might be required. </t>
  </si>
  <si>
    <t>Pads shall be Sylomer L type or equivalent to be approved by the client or his engineer representative on site</t>
  </si>
  <si>
    <t>Supply and installation of cooling only split A/C unit. The unit shall be factory assembled and shall include high and low pressure switch, filter drier, time delay control, overload protection relay, thermostat. The indoor shall include a filter, insulated and sloped drain pan, with electrical power and control wiring between thermostat, panel and unit. The indoor and outdoor units to have a steel base with anti-vibrator pads.</t>
  </si>
  <si>
    <t>Communication system (controller, sensors, interfaces, etc…) for monitoring and controlling the precision A/C units remotely through IP network. Shall control all new six (6) units inside the Data Center</t>
  </si>
  <si>
    <t>A/C water supply pipes 1" dia. Supply &amp; installation</t>
  </si>
  <si>
    <t>A/C water drain pipes 2" dia. Supply &amp; installation</t>
  </si>
  <si>
    <t>Metallic chassis under the indoor precision A/C unit</t>
  </si>
  <si>
    <t>Cover outdoor precision A/C units condensers air intake area with metallic grills</t>
  </si>
  <si>
    <t>Anti-Vibration Pads</t>
  </si>
  <si>
    <t>Comfort Air Conditioners</t>
  </si>
  <si>
    <r>
      <t>COMFORT AIR CONDITIONING</t>
    </r>
    <r>
      <rPr>
        <sz val="10"/>
        <rFont val="Arial"/>
        <family val="2"/>
      </rPr>
      <t xml:space="preserve"> </t>
    </r>
  </si>
  <si>
    <t>SECTION</t>
  </si>
  <si>
    <t>TOTAL USD</t>
  </si>
  <si>
    <t>T/RH SENSOR</t>
  </si>
  <si>
    <t>FILTER</t>
  </si>
  <si>
    <t>FAN</t>
  </si>
  <si>
    <t>EVAPORATOR COIL</t>
  </si>
  <si>
    <t>REFRIGERANT</t>
  </si>
  <si>
    <t>REFRIGERATING UNIT</t>
  </si>
  <si>
    <t>SCROLL-COMPRESSOR</t>
  </si>
  <si>
    <t>TUBE INSULATION</t>
  </si>
  <si>
    <t>PRESSURE SWITCHES (adjustable)</t>
  </si>
  <si>
    <t>ELECTRIC CABINET</t>
  </si>
  <si>
    <t>POWER SUPPLY</t>
  </si>
  <si>
    <t>INDOOR UNIT DIMENSIONS</t>
  </si>
  <si>
    <t>CONTROLLER</t>
  </si>
  <si>
    <t>ELECTRICAL HEATING, 6 - 12KW, Two stages</t>
  </si>
  <si>
    <t>STEAM HUMIDIFIER, 8 Kg/h</t>
  </si>
  <si>
    <t>DUAL MAINS SUPPLY, 63A</t>
  </si>
  <si>
    <t>OUTDOOR TEMPERATURE SENSOR</t>
  </si>
  <si>
    <t>CONDENSER</t>
  </si>
  <si>
    <t>WATER DETECTION SYSTEM</t>
  </si>
  <si>
    <t>SHUTDOWN BY EXTERNAL FIRE ALARM</t>
  </si>
  <si>
    <t>Discharge pipe 1" 1/8</t>
  </si>
  <si>
    <t>REMOTE MONITORING – WEB INTERFACE BOARD 
as per SECTION 23 81 23.00.AC01 / 2.29</t>
  </si>
  <si>
    <t>Precision Air Conditioners</t>
  </si>
  <si>
    <t>Precision Air Conditioners Installation</t>
  </si>
  <si>
    <t>BILL OF QUANTITIES - PRECISION AIR-CONDITIONERS</t>
  </si>
  <si>
    <t>BILL OF QUANTITIES - PRECISION AIR-CONDITIONERS INSTALLATION</t>
  </si>
  <si>
    <t>GRAND TOTAL</t>
  </si>
  <si>
    <t>BILL OF QUANTITIES - COMFORT AIR-CONDITIONING</t>
  </si>
  <si>
    <t>Metallic supports for the outdoor unit</t>
  </si>
  <si>
    <t>SECTION 23 81 26.00.SS01
Split-System Air-Conditioners</t>
  </si>
  <si>
    <t>SECTION 23 81 23.00.AC01
Computer-Room Air-Conditioners - Precision</t>
  </si>
  <si>
    <r>
      <t xml:space="preserve">Copper pipes to be complete with pipe fittings, traps, hangers, sight glass and all necessary accessories insulated with 12mm "Armaflex" or equivalent. 
</t>
    </r>
    <r>
      <rPr>
        <b/>
        <sz val="11"/>
        <rFont val="Calibri"/>
        <family val="2"/>
        <scheme val="minor"/>
      </rPr>
      <t xml:space="preserve">SECTION 23 81 23.00.AC01 - </t>
    </r>
    <r>
      <rPr>
        <b/>
        <sz val="11"/>
        <rFont val="Calibri"/>
        <family val="2"/>
      </rPr>
      <t>§</t>
    </r>
    <r>
      <rPr>
        <b/>
        <sz val="11"/>
        <rFont val="Calibri"/>
        <family val="2"/>
        <scheme val="minor"/>
      </rPr>
      <t>2.27 &amp; §2.28</t>
    </r>
  </si>
  <si>
    <t>JDEIDET MOT - CORE SITE
Air Conditionning</t>
  </si>
  <si>
    <t>Anti-vibration pads, Similar to Sylomer L type (set of 4) for the precision A/C units</t>
  </si>
  <si>
    <t>1</t>
  </si>
  <si>
    <t>Copper pipes for 12KBTU/hr A/C units</t>
  </si>
  <si>
    <t>2</t>
  </si>
  <si>
    <t>Water Supply</t>
  </si>
  <si>
    <t>2000L water tank, PVC three layers</t>
  </si>
  <si>
    <r>
      <t>Particle filters multi-stage 10μm/5μm/1</t>
    </r>
    <r>
      <rPr>
        <sz val="11"/>
        <rFont val="Calibri"/>
        <family val="2"/>
      </rPr>
      <t>μm</t>
    </r>
  </si>
  <si>
    <t>Valves and related accessories</t>
  </si>
  <si>
    <t>DOWNFLOW</t>
  </si>
  <si>
    <t>3</t>
  </si>
  <si>
    <t>Cold air ceiling distribution duct for precision AC units inside UPS and DC systems room</t>
  </si>
  <si>
    <t xml:space="preserve">Hot air duct on top of indoor AC unit in data center- 1m above AC </t>
  </si>
  <si>
    <t>Supply and installation of 36KW precision Air-Conditiong Unit inluding the following (for data center):</t>
  </si>
  <si>
    <t>Cold Aisle Containement</t>
  </si>
  <si>
    <t xml:space="preserve">Dimensions: W1.2 x L4.8 x H2.2 m
Sliding door on both side of the aisle
Roof unfolds automatically upon fire incident to make sure the extinguishant gas can enter into the cold aisle containment
ceiling panels and sliding doors made from steel frame and tempered glass
</t>
  </si>
  <si>
    <t>Supply and installation of 10KW precision Air-Conditiong upflow cold air, front hot air intake, with dual mains supply
(inside UPS and DC systems room)</t>
  </si>
  <si>
    <t xml:space="preserve">Split A/C 12,000 Btu/hr nominal capacity, wall type, 1 phase 220Vac
Electrical Room 
</t>
  </si>
  <si>
    <t xml:space="preserve">Split A/C 12,000 Btu/hr nominal capacity, wall type, 1 phase 220Vac
Utility UPS Room
</t>
  </si>
  <si>
    <t>Copper pipes for precision A/C units
* 6 units + 2 spare units for data center
* 4 units for UPS and DC systems room</t>
  </si>
  <si>
    <t>BILL OF QUANTITIES - AIR CONDITIONING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</si>
</sst>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00_-;\-* #,##0.00_-;_-* &quot;-&quot;??_-;_-@_-"/>
    <numFmt numFmtId="165" formatCode="_(* #,##0_);_(* \(#,##0\);_(* &quot;-&quot;??_);_(@_)"/>
    <numFmt numFmtId="166" formatCode="0.0"/>
    <numFmt numFmtId="167" formatCode="[$USD]\ #,##0.00_);\([$USD]\ #,##0.00\)"/>
  </numFmts>
  <fonts count="30" x14ac:knownFonts="1">
    <font>
      <sz val="11"/>
      <color theme="1"/>
      <name val="Calibri"/>
      <family val="2"/>
      <scheme val="minor"/>
    </font>
    <font>
      <sz val="11"/>
      <color theme="1"/>
      <name val="Calibri"/>
      <family val="2"/>
      <scheme val="minor"/>
    </font>
    <font>
      <b/>
      <sz val="12"/>
      <name val="Arial"/>
      <family val="2"/>
      <charset val="178"/>
    </font>
    <font>
      <b/>
      <sz val="10"/>
      <name val="Arial"/>
      <family val="2"/>
      <charset val="178"/>
    </font>
    <font>
      <b/>
      <sz val="10"/>
      <color theme="1"/>
      <name val="Arial"/>
      <family val="2"/>
    </font>
    <font>
      <sz val="10"/>
      <name val="Arial"/>
      <family val="2"/>
      <charset val="178"/>
    </font>
    <font>
      <sz val="10"/>
      <name val="Arial"/>
      <family val="2"/>
    </font>
    <font>
      <b/>
      <u/>
      <sz val="10"/>
      <name val="Arial"/>
      <family val="2"/>
      <charset val="178"/>
    </font>
    <font>
      <sz val="10"/>
      <color theme="1"/>
      <name val="Arial"/>
      <family val="2"/>
    </font>
    <font>
      <b/>
      <i/>
      <sz val="10"/>
      <name val="Arial"/>
      <family val="2"/>
      <charset val="178"/>
    </font>
    <font>
      <b/>
      <sz val="10"/>
      <name val="Arial"/>
      <family val="2"/>
    </font>
    <font>
      <sz val="10"/>
      <color theme="1"/>
      <name val="Arial"/>
      <family val="2"/>
      <charset val="178"/>
    </font>
    <font>
      <sz val="10"/>
      <color rgb="FFFF0000"/>
      <name val="Arial"/>
      <family val="2"/>
      <charset val="178"/>
    </font>
    <font>
      <b/>
      <u/>
      <sz val="10"/>
      <name val="Arial"/>
      <family val="2"/>
    </font>
    <font>
      <sz val="11"/>
      <name val="Calibri"/>
      <family val="2"/>
      <scheme val="minor"/>
    </font>
    <font>
      <b/>
      <sz val="11"/>
      <name val="Calibri"/>
      <family val="2"/>
      <scheme val="minor"/>
    </font>
    <font>
      <u/>
      <sz val="11"/>
      <name val="Calibri"/>
      <family val="2"/>
      <scheme val="minor"/>
    </font>
    <font>
      <sz val="12"/>
      <name val="Calibri"/>
      <family val="2"/>
      <scheme val="minor"/>
    </font>
    <font>
      <b/>
      <i/>
      <sz val="11"/>
      <name val="Calibri"/>
      <family val="2"/>
      <scheme val="minor"/>
    </font>
    <font>
      <b/>
      <sz val="14"/>
      <name val="Calibri"/>
      <family val="2"/>
      <scheme val="minor"/>
    </font>
    <font>
      <sz val="10"/>
      <name val="Arial"/>
      <family val="2"/>
    </font>
    <font>
      <b/>
      <u/>
      <sz val="11"/>
      <name val="Calibri"/>
      <family val="2"/>
      <scheme val="minor"/>
    </font>
    <font>
      <sz val="11"/>
      <color rgb="FFFF0000"/>
      <name val="Calibri"/>
      <family val="2"/>
      <scheme val="minor"/>
    </font>
    <font>
      <b/>
      <sz val="11"/>
      <color theme="1"/>
      <name val="Calibri"/>
      <family val="2"/>
      <scheme val="minor"/>
    </font>
    <font>
      <i/>
      <sz val="11"/>
      <name val="Calibri"/>
      <family val="2"/>
      <scheme val="minor"/>
    </font>
    <font>
      <b/>
      <sz val="11"/>
      <name val="Calibri"/>
      <family val="2"/>
    </font>
    <font>
      <sz val="14"/>
      <name val="Calibri"/>
      <family val="2"/>
      <scheme val="minor"/>
    </font>
    <font>
      <b/>
      <i/>
      <sz val="14"/>
      <name val="Calibri"/>
      <family val="2"/>
      <scheme val="minor"/>
    </font>
    <font>
      <sz val="26"/>
      <name val="Calibri"/>
      <family val="2"/>
      <scheme val="minor"/>
    </font>
    <font>
      <sz val="11"/>
      <name val="Calibri"/>
      <family val="2"/>
    </font>
  </fonts>
  <fills count="3">
    <fill>
      <patternFill patternType="none"/>
    </fill>
    <fill>
      <patternFill patternType="gray125"/>
    </fill>
    <fill>
      <patternFill patternType="solid">
        <fgColor theme="6" tint="0.59999389629810485"/>
        <bgColor indexed="64"/>
      </patternFill>
    </fill>
  </fills>
  <borders count="36">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right style="medium">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
      <left/>
      <right/>
      <top style="thin">
        <color theme="6"/>
      </top>
      <bottom/>
      <diagonal/>
    </border>
  </borders>
  <cellStyleXfs count="10">
    <xf numFmtId="0" fontId="0" fillId="0" borderId="0"/>
    <xf numFmtId="43" fontId="1"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20" fillId="0" borderId="0"/>
    <xf numFmtId="43" fontId="20" fillId="0" borderId="0" applyFont="0" applyFill="0" applyBorder="0" applyAlignment="0" applyProtection="0"/>
  </cellStyleXfs>
  <cellXfs count="139">
    <xf numFmtId="0" fontId="0" fillId="0" borderId="0" xfId="0"/>
    <xf numFmtId="166" fontId="5" fillId="0" borderId="8" xfId="0" applyNumberFormat="1" applyFont="1" applyBorder="1" applyAlignment="1">
      <alignment horizontal="center" vertical="center"/>
    </xf>
    <xf numFmtId="0" fontId="5" fillId="0" borderId="0" xfId="0" applyFont="1" applyAlignment="1">
      <alignment vertical="center"/>
    </xf>
    <xf numFmtId="0" fontId="0" fillId="0" borderId="0" xfId="0" applyAlignment="1">
      <alignment vertical="center"/>
    </xf>
    <xf numFmtId="0" fontId="5" fillId="0" borderId="9" xfId="0" applyFont="1" applyBorder="1" applyAlignment="1">
      <alignment horizontal="justify" vertical="center"/>
    </xf>
    <xf numFmtId="165" fontId="5" fillId="0" borderId="0" xfId="1" applyNumberFormat="1" applyFont="1" applyFill="1" applyBorder="1" applyAlignment="1">
      <alignment horizontal="center" vertical="center"/>
    </xf>
    <xf numFmtId="0" fontId="7" fillId="0" borderId="12" xfId="0" applyFont="1" applyBorder="1" applyAlignment="1">
      <alignment horizontal="left" vertical="center"/>
    </xf>
    <xf numFmtId="0" fontId="5" fillId="0" borderId="10" xfId="0" applyFont="1" applyBorder="1" applyAlignment="1">
      <alignment horizontal="justify" vertical="center"/>
    </xf>
    <xf numFmtId="0" fontId="7" fillId="0" borderId="9" xfId="0" applyFont="1" applyBorder="1" applyAlignment="1">
      <alignment horizontal="left" vertical="center" wrapText="1"/>
    </xf>
    <xf numFmtId="0" fontId="5" fillId="0" borderId="0" xfId="0" applyFont="1" applyAlignment="1">
      <alignment horizontal="center" vertical="center"/>
    </xf>
    <xf numFmtId="165" fontId="5" fillId="0" borderId="0" xfId="3" applyNumberFormat="1" applyFont="1" applyFill="1" applyBorder="1" applyAlignment="1">
      <alignment horizontal="center" vertical="center"/>
    </xf>
    <xf numFmtId="0" fontId="13" fillId="0" borderId="10" xfId="0" applyFont="1" applyBorder="1" applyAlignment="1">
      <alignment horizontal="justify" vertical="center"/>
    </xf>
    <xf numFmtId="1" fontId="8" fillId="0" borderId="9" xfId="3" applyNumberFormat="1" applyFont="1" applyFill="1" applyBorder="1" applyAlignment="1">
      <alignment horizontal="center" vertical="center" wrapText="1"/>
    </xf>
    <xf numFmtId="49" fontId="14" fillId="0" borderId="9" xfId="6" applyNumberFormat="1" applyFont="1" applyFill="1" applyBorder="1" applyAlignment="1">
      <alignment horizontal="center" vertical="center"/>
    </xf>
    <xf numFmtId="0" fontId="14" fillId="0" borderId="0" xfId="5" applyFont="1" applyAlignment="1">
      <alignment vertical="center"/>
    </xf>
    <xf numFmtId="0" fontId="15" fillId="2" borderId="5" xfId="5" applyFont="1" applyFill="1" applyBorder="1" applyAlignment="1">
      <alignment horizontal="center" vertical="center" wrapText="1"/>
    </xf>
    <xf numFmtId="0" fontId="14" fillId="0" borderId="9" xfId="5" applyFont="1" applyBorder="1" applyAlignment="1">
      <alignment horizontal="left" vertical="center" wrapText="1"/>
    </xf>
    <xf numFmtId="1" fontId="14" fillId="0" borderId="9" xfId="6" applyNumberFormat="1" applyFont="1" applyFill="1" applyBorder="1" applyAlignment="1">
      <alignment horizontal="center" vertical="center" wrapText="1"/>
    </xf>
    <xf numFmtId="49" fontId="14" fillId="0" borderId="8" xfId="5" applyNumberFormat="1" applyFont="1" applyBorder="1" applyAlignment="1">
      <alignment horizontal="center" vertical="center"/>
    </xf>
    <xf numFmtId="49" fontId="14" fillId="0" borderId="0" xfId="5" applyNumberFormat="1" applyFont="1" applyAlignment="1">
      <alignment horizontal="center" vertical="center"/>
    </xf>
    <xf numFmtId="1" fontId="14" fillId="0" borderId="0" xfId="5" applyNumberFormat="1" applyFont="1" applyAlignment="1">
      <alignment horizontal="center" vertical="center"/>
    </xf>
    <xf numFmtId="0" fontId="14" fillId="0" borderId="0" xfId="5" applyFont="1" applyAlignment="1">
      <alignment horizontal="left" vertical="center" wrapText="1"/>
    </xf>
    <xf numFmtId="0" fontId="14" fillId="0" borderId="0" xfId="5" applyFont="1" applyAlignment="1">
      <alignment horizontal="left" vertical="center" wrapText="1" indent="2"/>
    </xf>
    <xf numFmtId="49" fontId="15" fillId="2" borderId="4" xfId="5" applyNumberFormat="1" applyFont="1" applyFill="1" applyBorder="1" applyAlignment="1">
      <alignment horizontal="center" vertical="center"/>
    </xf>
    <xf numFmtId="0" fontId="14" fillId="0" borderId="10" xfId="0" applyFont="1" applyBorder="1" applyAlignment="1">
      <alignment horizontal="left" vertical="justify" wrapText="1"/>
    </xf>
    <xf numFmtId="49" fontId="14" fillId="0" borderId="25" xfId="5" applyNumberFormat="1" applyFont="1" applyBorder="1" applyAlignment="1">
      <alignment horizontal="center" vertical="center"/>
    </xf>
    <xf numFmtId="0" fontId="14" fillId="0" borderId="26" xfId="5" applyFont="1" applyBorder="1" applyAlignment="1">
      <alignment horizontal="left" vertical="center" wrapText="1"/>
    </xf>
    <xf numFmtId="49" fontId="14" fillId="0" borderId="26" xfId="6" applyNumberFormat="1" applyFont="1" applyFill="1" applyBorder="1" applyAlignment="1">
      <alignment horizontal="center" vertical="center"/>
    </xf>
    <xf numFmtId="1" fontId="14" fillId="0" borderId="26" xfId="6" applyNumberFormat="1" applyFont="1" applyFill="1" applyBorder="1" applyAlignment="1">
      <alignment horizontal="center" vertical="center" wrapText="1"/>
    </xf>
    <xf numFmtId="49" fontId="18" fillId="0" borderId="29" xfId="6" applyNumberFormat="1" applyFont="1" applyFill="1" applyBorder="1" applyAlignment="1">
      <alignment horizontal="center" vertical="center"/>
    </xf>
    <xf numFmtId="0" fontId="16" fillId="0" borderId="30" xfId="5" applyFont="1" applyBorder="1" applyAlignment="1">
      <alignment horizontal="left" vertical="center" wrapText="1"/>
    </xf>
    <xf numFmtId="49" fontId="15" fillId="0" borderId="30" xfId="6" applyNumberFormat="1" applyFont="1" applyFill="1" applyBorder="1" applyAlignment="1">
      <alignment horizontal="center" vertical="center"/>
    </xf>
    <xf numFmtId="1" fontId="18" fillId="0" borderId="30" xfId="6" applyNumberFormat="1" applyFont="1" applyFill="1" applyBorder="1" applyAlignment="1">
      <alignment horizontal="center" vertical="center" wrapText="1"/>
    </xf>
    <xf numFmtId="0" fontId="3" fillId="2" borderId="4" xfId="0" applyFont="1" applyFill="1" applyBorder="1" applyAlignment="1">
      <alignment horizontal="center" vertical="center"/>
    </xf>
    <xf numFmtId="0" fontId="15" fillId="2" borderId="4" xfId="0" applyFont="1" applyFill="1" applyBorder="1" applyAlignment="1">
      <alignment horizontal="center" vertical="center"/>
    </xf>
    <xf numFmtId="1" fontId="12" fillId="0" borderId="9" xfId="1" applyNumberFormat="1" applyFont="1" applyFill="1" applyBorder="1" applyAlignment="1">
      <alignment horizontal="center" vertical="center" wrapText="1"/>
    </xf>
    <xf numFmtId="1" fontId="12" fillId="0" borderId="0" xfId="1" applyNumberFormat="1" applyFont="1" applyFill="1" applyBorder="1" applyAlignment="1">
      <alignment horizontal="center" vertical="center" wrapText="1"/>
    </xf>
    <xf numFmtId="1" fontId="11" fillId="0" borderId="0" xfId="1" applyNumberFormat="1" applyFont="1" applyFill="1" applyBorder="1" applyAlignment="1">
      <alignment horizontal="center" vertical="center" wrapText="1"/>
    </xf>
    <xf numFmtId="1" fontId="12" fillId="0" borderId="0" xfId="0" applyNumberFormat="1" applyFont="1" applyAlignment="1">
      <alignment horizontal="center" vertical="center"/>
    </xf>
    <xf numFmtId="0" fontId="5" fillId="0" borderId="10" xfId="0" applyFont="1" applyBorder="1" applyAlignment="1">
      <alignment horizontal="left" vertical="center" wrapText="1"/>
    </xf>
    <xf numFmtId="0" fontId="3" fillId="2" borderId="5" xfId="0" applyFont="1" applyFill="1" applyBorder="1" applyAlignment="1">
      <alignment horizontal="center" vertical="center" wrapText="1"/>
    </xf>
    <xf numFmtId="0" fontId="15" fillId="2" borderId="5" xfId="0" applyFont="1" applyFill="1" applyBorder="1" applyAlignment="1">
      <alignment horizontal="center" vertical="center" wrapText="1"/>
    </xf>
    <xf numFmtId="166" fontId="14" fillId="0" borderId="8" xfId="0" applyNumberFormat="1" applyFont="1" applyBorder="1" applyAlignment="1">
      <alignment horizontal="center" vertical="center"/>
    </xf>
    <xf numFmtId="0" fontId="14" fillId="0" borderId="9" xfId="0" applyFont="1" applyBorder="1" applyAlignment="1">
      <alignment horizontal="justify" vertical="center"/>
    </xf>
    <xf numFmtId="1" fontId="0" fillId="0" borderId="9" xfId="1" applyNumberFormat="1" applyFont="1" applyFill="1" applyBorder="1" applyAlignment="1">
      <alignment horizontal="center" vertical="center" wrapText="1"/>
    </xf>
    <xf numFmtId="165" fontId="0" fillId="0" borderId="9" xfId="1" applyNumberFormat="1" applyFont="1" applyFill="1" applyBorder="1" applyAlignment="1">
      <alignment horizontal="center" vertical="center" wrapText="1"/>
    </xf>
    <xf numFmtId="0" fontId="14" fillId="0" borderId="0" xfId="0" applyFont="1" applyAlignment="1">
      <alignment vertical="center"/>
    </xf>
    <xf numFmtId="0" fontId="14" fillId="0" borderId="10" xfId="0" applyFont="1" applyBorder="1" applyAlignment="1">
      <alignment horizontal="left" vertical="center" wrapText="1"/>
    </xf>
    <xf numFmtId="0" fontId="15" fillId="0" borderId="10" xfId="0" applyFont="1" applyBorder="1" applyAlignment="1">
      <alignment horizontal="left" vertical="center" wrapText="1"/>
    </xf>
    <xf numFmtId="0" fontId="14" fillId="0" borderId="9" xfId="0" applyFont="1" applyBorder="1" applyAlignment="1">
      <alignment horizontal="left" vertical="center" wrapText="1"/>
    </xf>
    <xf numFmtId="0" fontId="14" fillId="0" borderId="0" xfId="0" applyFont="1" applyAlignment="1">
      <alignment horizontal="left" vertical="center" wrapText="1"/>
    </xf>
    <xf numFmtId="0" fontId="15" fillId="0" borderId="12" xfId="0" applyFont="1" applyBorder="1" applyAlignment="1">
      <alignment horizontal="left" vertical="center" wrapText="1"/>
    </xf>
    <xf numFmtId="0" fontId="21" fillId="0" borderId="9" xfId="0" applyFont="1" applyBorder="1" applyAlignment="1">
      <alignment horizontal="left" vertical="center" wrapText="1"/>
    </xf>
    <xf numFmtId="49" fontId="18" fillId="0" borderId="13" xfId="1" applyNumberFormat="1" applyFont="1" applyFill="1" applyBorder="1" applyAlignment="1">
      <alignment horizontal="center" vertical="center"/>
    </xf>
    <xf numFmtId="0" fontId="21" fillId="0" borderId="15" xfId="0" applyFont="1" applyBorder="1" applyAlignment="1">
      <alignment vertical="center" wrapText="1"/>
    </xf>
    <xf numFmtId="1" fontId="22" fillId="0" borderId="0" xfId="0" applyNumberFormat="1" applyFont="1" applyAlignment="1">
      <alignment horizontal="center" vertical="center"/>
    </xf>
    <xf numFmtId="0" fontId="14" fillId="0" borderId="0" xfId="0" applyFont="1" applyAlignment="1">
      <alignment horizontal="center" vertical="center"/>
    </xf>
    <xf numFmtId="43" fontId="9" fillId="0" borderId="13" xfId="1" applyFont="1" applyFill="1" applyBorder="1" applyAlignment="1">
      <alignment vertical="center"/>
    </xf>
    <xf numFmtId="43" fontId="9" fillId="0" borderId="15" xfId="1" applyFont="1" applyFill="1" applyBorder="1" applyAlignment="1">
      <alignment vertical="center"/>
    </xf>
    <xf numFmtId="1" fontId="11" fillId="0" borderId="9" xfId="3" applyNumberFormat="1" applyFont="1" applyFill="1" applyBorder="1" applyAlignment="1">
      <alignment horizontal="center" vertical="center" wrapText="1"/>
    </xf>
    <xf numFmtId="0" fontId="5" fillId="0" borderId="10" xfId="0" applyFont="1" applyBorder="1" applyAlignment="1">
      <alignment horizontal="justify" vertical="center" wrapText="1"/>
    </xf>
    <xf numFmtId="0" fontId="5" fillId="0" borderId="0" xfId="0" applyFont="1" applyAlignment="1">
      <alignment horizontal="justify" vertical="center"/>
    </xf>
    <xf numFmtId="0" fontId="15" fillId="0" borderId="0" xfId="5" applyFont="1" applyAlignment="1">
      <alignment horizontal="center" vertical="center" wrapText="1"/>
    </xf>
    <xf numFmtId="0" fontId="10" fillId="0" borderId="0" xfId="0" applyFont="1" applyAlignment="1">
      <alignment vertical="center" wrapText="1"/>
    </xf>
    <xf numFmtId="0" fontId="15" fillId="0" borderId="0" xfId="5" applyFont="1" applyAlignment="1">
      <alignment horizontal="left" vertical="center" wrapText="1"/>
    </xf>
    <xf numFmtId="0" fontId="15" fillId="0" borderId="9" xfId="0" applyFont="1" applyBorder="1" applyAlignment="1">
      <alignment horizontal="left" vertical="center" wrapText="1"/>
    </xf>
    <xf numFmtId="1" fontId="9" fillId="0" borderId="15" xfId="1" applyNumberFormat="1" applyFont="1" applyFill="1" applyBorder="1" applyAlignment="1">
      <alignment horizontal="center" vertical="center"/>
    </xf>
    <xf numFmtId="43" fontId="9" fillId="0" borderId="15" xfId="1" applyFont="1" applyFill="1" applyBorder="1" applyAlignment="1">
      <alignment horizontal="center" vertical="center"/>
    </xf>
    <xf numFmtId="0" fontId="21" fillId="0" borderId="15" xfId="0" applyFont="1" applyBorder="1" applyAlignment="1">
      <alignment horizontal="center" vertical="center" wrapText="1"/>
    </xf>
    <xf numFmtId="164" fontId="15" fillId="2" borderId="6" xfId="1" applyNumberFormat="1" applyFont="1" applyFill="1" applyBorder="1" applyAlignment="1">
      <alignment horizontal="center" vertical="center"/>
    </xf>
    <xf numFmtId="164" fontId="15" fillId="2" borderId="7" xfId="1" applyNumberFormat="1" applyFont="1" applyFill="1" applyBorder="1" applyAlignment="1">
      <alignment horizontal="center" vertical="center"/>
    </xf>
    <xf numFmtId="164" fontId="15" fillId="2" borderId="6" xfId="6" applyNumberFormat="1" applyFont="1" applyFill="1" applyBorder="1" applyAlignment="1">
      <alignment horizontal="center" vertical="center"/>
    </xf>
    <xf numFmtId="164" fontId="15" fillId="2" borderId="7" xfId="6" applyNumberFormat="1" applyFont="1" applyFill="1" applyBorder="1" applyAlignment="1">
      <alignment horizontal="center" vertical="center"/>
    </xf>
    <xf numFmtId="164" fontId="14" fillId="0" borderId="10" xfId="6" applyNumberFormat="1" applyFont="1" applyFill="1" applyBorder="1" applyAlignment="1">
      <alignment horizontal="center" vertical="center"/>
    </xf>
    <xf numFmtId="164" fontId="14" fillId="0" borderId="11" xfId="6" applyNumberFormat="1" applyFont="1" applyFill="1" applyBorder="1" applyAlignment="1">
      <alignment horizontal="center" vertical="center"/>
    </xf>
    <xf numFmtId="164" fontId="14" fillId="0" borderId="0" xfId="5" applyNumberFormat="1" applyFont="1" applyAlignment="1">
      <alignment vertical="center"/>
    </xf>
    <xf numFmtId="164" fontId="5" fillId="0" borderId="10" xfId="3" applyNumberFormat="1" applyFont="1" applyFill="1" applyBorder="1" applyAlignment="1">
      <alignment horizontal="center" vertical="center"/>
    </xf>
    <xf numFmtId="164" fontId="5" fillId="0" borderId="11" xfId="3" applyNumberFormat="1" applyFont="1" applyFill="1" applyBorder="1" applyAlignment="1">
      <alignment horizontal="center" vertical="center"/>
    </xf>
    <xf numFmtId="164" fontId="3" fillId="2" borderId="6" xfId="1" applyNumberFormat="1" applyFont="1" applyFill="1" applyBorder="1" applyAlignment="1">
      <alignment horizontal="center" vertical="center"/>
    </xf>
    <xf numFmtId="164" fontId="3" fillId="2" borderId="7" xfId="1" applyNumberFormat="1" applyFont="1" applyFill="1" applyBorder="1" applyAlignment="1">
      <alignment horizontal="center" vertical="center"/>
    </xf>
    <xf numFmtId="164" fontId="5" fillId="0" borderId="10" xfId="1" applyNumberFormat="1" applyFont="1" applyFill="1" applyBorder="1" applyAlignment="1">
      <alignment horizontal="center" vertical="center"/>
    </xf>
    <xf numFmtId="164" fontId="5" fillId="0" borderId="11" xfId="1" applyNumberFormat="1" applyFont="1" applyFill="1" applyBorder="1" applyAlignment="1">
      <alignment horizontal="center" vertical="center"/>
    </xf>
    <xf numFmtId="164" fontId="9" fillId="0" borderId="13" xfId="1" applyNumberFormat="1" applyFont="1" applyFill="1" applyBorder="1" applyAlignment="1">
      <alignment horizontal="right" vertical="center"/>
    </xf>
    <xf numFmtId="164" fontId="3" fillId="0" borderId="17" xfId="1" applyNumberFormat="1" applyFont="1" applyFill="1" applyBorder="1" applyAlignment="1">
      <alignment horizontal="center" vertical="center"/>
    </xf>
    <xf numFmtId="164" fontId="5" fillId="0" borderId="0" xfId="0" applyNumberFormat="1" applyFont="1" applyAlignment="1">
      <alignment horizontal="center" vertical="center"/>
    </xf>
    <xf numFmtId="164" fontId="5" fillId="0" borderId="0" xfId="0" applyNumberFormat="1" applyFont="1" applyAlignment="1">
      <alignment vertical="center"/>
    </xf>
    <xf numFmtId="164" fontId="14" fillId="0" borderId="10" xfId="1" applyNumberFormat="1" applyFont="1" applyFill="1" applyBorder="1" applyAlignment="1">
      <alignment horizontal="center" vertical="center"/>
    </xf>
    <xf numFmtId="164" fontId="14" fillId="0" borderId="11" xfId="1" applyNumberFormat="1" applyFont="1" applyFill="1" applyBorder="1" applyAlignment="1">
      <alignment horizontal="center" vertical="center"/>
    </xf>
    <xf numFmtId="164" fontId="24" fillId="0" borderId="10" xfId="1" applyNumberFormat="1" applyFont="1" applyFill="1" applyBorder="1" applyAlignment="1">
      <alignment horizontal="center" vertical="center"/>
    </xf>
    <xf numFmtId="164" fontId="18" fillId="0" borderId="15" xfId="0" applyNumberFormat="1" applyFont="1" applyBorder="1" applyAlignment="1">
      <alignment horizontal="right" vertical="center"/>
    </xf>
    <xf numFmtId="164" fontId="15" fillId="0" borderId="17" xfId="1" applyNumberFormat="1" applyFont="1" applyFill="1" applyBorder="1" applyAlignment="1">
      <alignment horizontal="center" vertical="center"/>
    </xf>
    <xf numFmtId="164" fontId="14" fillId="0" borderId="0" xfId="0" applyNumberFormat="1" applyFont="1" applyAlignment="1">
      <alignment horizontal="center" vertical="center"/>
    </xf>
    <xf numFmtId="164" fontId="14" fillId="0" borderId="0" xfId="0" applyNumberFormat="1" applyFont="1" applyAlignment="1">
      <alignment vertical="center"/>
    </xf>
    <xf numFmtId="164" fontId="24" fillId="0" borderId="10" xfId="6" applyNumberFormat="1" applyFont="1" applyFill="1" applyBorder="1" applyAlignment="1">
      <alignment horizontal="center" vertical="center"/>
    </xf>
    <xf numFmtId="164" fontId="14" fillId="0" borderId="27" xfId="6" applyNumberFormat="1" applyFont="1" applyFill="1" applyBorder="1" applyAlignment="1">
      <alignment horizontal="center" vertical="center"/>
    </xf>
    <xf numFmtId="164" fontId="14" fillId="0" borderId="28" xfId="6" applyNumberFormat="1" applyFont="1" applyFill="1" applyBorder="1" applyAlignment="1">
      <alignment horizontal="center" vertical="center"/>
    </xf>
    <xf numFmtId="164" fontId="18" fillId="0" borderId="31" xfId="6" applyNumberFormat="1" applyFont="1" applyFill="1" applyBorder="1" applyAlignment="1">
      <alignment horizontal="right" vertical="center"/>
    </xf>
    <xf numFmtId="164" fontId="15" fillId="0" borderId="32" xfId="6" applyNumberFormat="1" applyFont="1" applyFill="1" applyBorder="1" applyAlignment="1">
      <alignment horizontal="center" vertical="center"/>
    </xf>
    <xf numFmtId="0" fontId="15" fillId="2" borderId="6" xfId="0" applyFont="1" applyFill="1" applyBorder="1" applyAlignment="1">
      <alignment horizontal="center" vertical="center"/>
    </xf>
    <xf numFmtId="49" fontId="15" fillId="2" borderId="6" xfId="5" applyNumberFormat="1" applyFont="1" applyFill="1" applyBorder="1" applyAlignment="1">
      <alignment horizontal="center" vertical="center"/>
    </xf>
    <xf numFmtId="1" fontId="15" fillId="2" borderId="6" xfId="6" applyNumberFormat="1" applyFont="1" applyFill="1" applyBorder="1" applyAlignment="1">
      <alignment horizontal="center" vertical="center"/>
    </xf>
    <xf numFmtId="0" fontId="3" fillId="2" borderId="6" xfId="0" applyFont="1" applyFill="1" applyBorder="1" applyAlignment="1">
      <alignment horizontal="center" vertical="center"/>
    </xf>
    <xf numFmtId="1" fontId="4" fillId="2" borderId="6" xfId="1" applyNumberFormat="1" applyFont="1" applyFill="1" applyBorder="1" applyAlignment="1">
      <alignment horizontal="center" vertical="center"/>
    </xf>
    <xf numFmtId="1" fontId="23" fillId="2" borderId="6" xfId="1" applyNumberFormat="1" applyFont="1" applyFill="1" applyBorder="1" applyAlignment="1">
      <alignment horizontal="center" vertical="center"/>
    </xf>
    <xf numFmtId="0" fontId="17" fillId="0" borderId="0" xfId="0" applyFont="1" applyAlignment="1">
      <alignment vertical="center"/>
    </xf>
    <xf numFmtId="0" fontId="26" fillId="0" borderId="0" xfId="0" applyFont="1" applyAlignment="1">
      <alignment vertical="center"/>
    </xf>
    <xf numFmtId="1" fontId="0" fillId="0" borderId="0" xfId="0" applyNumberFormat="1" applyAlignment="1">
      <alignment vertical="center"/>
    </xf>
    <xf numFmtId="43" fontId="0" fillId="0" borderId="0" xfId="0" applyNumberFormat="1" applyAlignment="1">
      <alignment vertical="center"/>
    </xf>
    <xf numFmtId="1" fontId="19" fillId="2" borderId="4" xfId="0" applyNumberFormat="1" applyFont="1" applyFill="1" applyBorder="1" applyAlignment="1">
      <alignment horizontal="center" vertical="center"/>
    </xf>
    <xf numFmtId="0" fontId="19" fillId="2" borderId="5" xfId="0" applyFont="1" applyFill="1" applyBorder="1" applyAlignment="1">
      <alignment horizontal="center" vertical="center"/>
    </xf>
    <xf numFmtId="43" fontId="19" fillId="2" borderId="33" xfId="1" applyFont="1" applyFill="1" applyBorder="1" applyAlignment="1">
      <alignment horizontal="center" vertical="center"/>
    </xf>
    <xf numFmtId="1" fontId="26" fillId="0" borderId="18" xfId="0" applyNumberFormat="1" applyFont="1" applyBorder="1" applyAlignment="1">
      <alignment horizontal="center" vertical="center"/>
    </xf>
    <xf numFmtId="0" fontId="19" fillId="0" borderId="20" xfId="0" applyFont="1" applyBorder="1" applyAlignment="1">
      <alignment horizontal="justify" vertical="center"/>
    </xf>
    <xf numFmtId="43" fontId="26" fillId="0" borderId="34" xfId="1" applyFont="1" applyFill="1" applyBorder="1" applyAlignment="1">
      <alignment horizontal="center" vertical="center"/>
    </xf>
    <xf numFmtId="1" fontId="26" fillId="0" borderId="8" xfId="0" applyNumberFormat="1" applyFont="1" applyBorder="1" applyAlignment="1">
      <alignment horizontal="center" vertical="center"/>
    </xf>
    <xf numFmtId="43" fontId="26" fillId="0" borderId="11" xfId="1" applyFont="1" applyFill="1" applyBorder="1" applyAlignment="1">
      <alignment horizontal="center" vertical="center"/>
    </xf>
    <xf numFmtId="0" fontId="19" fillId="0" borderId="9" xfId="0" applyFont="1" applyBorder="1" applyAlignment="1">
      <alignment horizontal="justify" vertical="center"/>
    </xf>
    <xf numFmtId="1" fontId="26" fillId="0" borderId="22" xfId="0" applyNumberFormat="1" applyFont="1" applyBorder="1" applyAlignment="1">
      <alignment horizontal="center" vertical="center"/>
    </xf>
    <xf numFmtId="0" fontId="26" fillId="0" borderId="24" xfId="0" applyFont="1" applyBorder="1" applyAlignment="1">
      <alignment horizontal="justify" vertical="center"/>
    </xf>
    <xf numFmtId="43" fontId="26" fillId="0" borderId="21" xfId="1" applyFont="1" applyFill="1" applyBorder="1" applyAlignment="1">
      <alignment horizontal="center" vertical="center"/>
    </xf>
    <xf numFmtId="1" fontId="27" fillId="0" borderId="13" xfId="1" applyNumberFormat="1" applyFont="1" applyFill="1" applyBorder="1" applyAlignment="1">
      <alignment horizontal="center" vertical="center"/>
    </xf>
    <xf numFmtId="0" fontId="19" fillId="0" borderId="14" xfId="0" applyFont="1" applyBorder="1" applyAlignment="1">
      <alignment horizontal="right" vertical="center" wrapText="1" indent="2"/>
    </xf>
    <xf numFmtId="167" fontId="19" fillId="2" borderId="16" xfId="1" applyNumberFormat="1" applyFont="1" applyFill="1" applyBorder="1" applyAlignment="1">
      <alignment horizontal="center" vertical="center"/>
    </xf>
    <xf numFmtId="0" fontId="0" fillId="0" borderId="0" xfId="0" applyAlignment="1">
      <alignment horizontal="left" indent="2"/>
    </xf>
    <xf numFmtId="0" fontId="14" fillId="0" borderId="35" xfId="0" applyFont="1" applyBorder="1" applyAlignment="1">
      <alignment horizontal="justify" vertical="center" wrapText="1"/>
    </xf>
    <xf numFmtId="1" fontId="5" fillId="0" borderId="8" xfId="0" applyNumberFormat="1" applyFont="1" applyBorder="1" applyAlignment="1">
      <alignment horizontal="center" vertical="center"/>
    </xf>
    <xf numFmtId="1" fontId="14" fillId="0" borderId="8" xfId="0" applyNumberFormat="1" applyFont="1" applyBorder="1" applyAlignment="1">
      <alignment horizontal="center" vertical="center"/>
    </xf>
    <xf numFmtId="0" fontId="14" fillId="0" borderId="9" xfId="0" applyFont="1" applyBorder="1" applyAlignment="1">
      <alignment horizontal="left" vertical="justify" wrapText="1"/>
    </xf>
    <xf numFmtId="0" fontId="28" fillId="0" borderId="23" xfId="0" applyFont="1" applyBorder="1" applyAlignment="1">
      <alignment horizontal="center" vertical="center" wrapText="1"/>
    </xf>
    <xf numFmtId="0" fontId="28" fillId="0" borderId="19" xfId="0" applyFont="1" applyBorder="1" applyAlignment="1">
      <alignment horizontal="center" vertical="center"/>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19" fillId="2" borderId="3" xfId="0" applyFont="1" applyFill="1" applyBorder="1" applyAlignment="1">
      <alignment horizontal="center" vertical="center"/>
    </xf>
    <xf numFmtId="0" fontId="19" fillId="2" borderId="1" xfId="5" applyFont="1" applyFill="1" applyBorder="1" applyAlignment="1">
      <alignment horizontal="center" vertical="center"/>
    </xf>
    <xf numFmtId="0" fontId="19" fillId="2" borderId="2" xfId="5" applyFont="1" applyFill="1" applyBorder="1" applyAlignment="1">
      <alignment horizontal="center" vertical="center"/>
    </xf>
    <xf numFmtId="0" fontId="19" fillId="2" borderId="3" xfId="5" applyFont="1" applyFill="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cellXfs>
  <cellStyles count="10">
    <cellStyle name="=C:\WINNT35\SYSTEM32\COMMAND.COM" xfId="4" xr:uid="{00000000-0005-0000-0000-000000000000}"/>
    <cellStyle name="=C:\WINNT35\SYSTEM32\COMMAND.COM 2" xfId="7" xr:uid="{00000000-0005-0000-0000-000001000000}"/>
    <cellStyle name="Comma" xfId="1" builtinId="3"/>
    <cellStyle name="Comma 2" xfId="3" xr:uid="{00000000-0005-0000-0000-000003000000}"/>
    <cellStyle name="Comma 2 3" xfId="6" xr:uid="{00000000-0005-0000-0000-000004000000}"/>
    <cellStyle name="Comma 3" xfId="9" xr:uid="{00000000-0005-0000-0000-000005000000}"/>
    <cellStyle name="Normal" xfId="0" builtinId="0"/>
    <cellStyle name="Normal 2" xfId="2" xr:uid="{00000000-0005-0000-0000-000007000000}"/>
    <cellStyle name="Normal 2 3" xfId="5" xr:uid="{00000000-0005-0000-0000-000008000000}"/>
    <cellStyle name="Normal 3" xfId="8" xr:uid="{00000000-0005-0000-0000-000009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12</xdr:row>
      <xdr:rowOff>0</xdr:rowOff>
    </xdr:from>
    <xdr:to>
      <xdr:col>1</xdr:col>
      <xdr:colOff>66675</xdr:colOff>
      <xdr:row>12</xdr:row>
      <xdr:rowOff>66675</xdr:rowOff>
    </xdr:to>
    <xdr:sp macro="" textlink="">
      <xdr:nvSpPr>
        <xdr:cNvPr id="2" name="AutoShape 2951" descr="feature_arrow">
          <a:extLst>
            <a:ext uri="{FF2B5EF4-FFF2-40B4-BE49-F238E27FC236}">
              <a16:creationId xmlns:a16="http://schemas.microsoft.com/office/drawing/2014/main" id="{00000000-0008-0000-0100-000002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3" name="AutoShape 2952" descr="feature_arrow">
          <a:extLst>
            <a:ext uri="{FF2B5EF4-FFF2-40B4-BE49-F238E27FC236}">
              <a16:creationId xmlns:a16="http://schemas.microsoft.com/office/drawing/2014/main" id="{00000000-0008-0000-0100-000003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4" name="AutoShape 2953" descr="feature_arrow">
          <a:extLst>
            <a:ext uri="{FF2B5EF4-FFF2-40B4-BE49-F238E27FC236}">
              <a16:creationId xmlns:a16="http://schemas.microsoft.com/office/drawing/2014/main" id="{00000000-0008-0000-0100-000004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5" name="AutoShape 2954" descr="feature_arrow">
          <a:extLst>
            <a:ext uri="{FF2B5EF4-FFF2-40B4-BE49-F238E27FC236}">
              <a16:creationId xmlns:a16="http://schemas.microsoft.com/office/drawing/2014/main" id="{00000000-0008-0000-0100-000005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6" name="AutoShape 2955" descr="feature_arrow">
          <a:extLst>
            <a:ext uri="{FF2B5EF4-FFF2-40B4-BE49-F238E27FC236}">
              <a16:creationId xmlns:a16="http://schemas.microsoft.com/office/drawing/2014/main" id="{00000000-0008-0000-0100-000006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7" name="AutoShape 2956" descr="feature_arrow">
          <a:extLst>
            <a:ext uri="{FF2B5EF4-FFF2-40B4-BE49-F238E27FC236}">
              <a16:creationId xmlns:a16="http://schemas.microsoft.com/office/drawing/2014/main" id="{00000000-0008-0000-0100-000007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8" name="AutoShape 2957" descr="feature_arrow">
          <a:extLst>
            <a:ext uri="{FF2B5EF4-FFF2-40B4-BE49-F238E27FC236}">
              <a16:creationId xmlns:a16="http://schemas.microsoft.com/office/drawing/2014/main" id="{00000000-0008-0000-0100-000008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9" name="AutoShape 2958" descr="feature_arrow">
          <a:extLst>
            <a:ext uri="{FF2B5EF4-FFF2-40B4-BE49-F238E27FC236}">
              <a16:creationId xmlns:a16="http://schemas.microsoft.com/office/drawing/2014/main" id="{00000000-0008-0000-0100-000009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10" name="AutoShape 2959" descr="feature_arrow">
          <a:extLst>
            <a:ext uri="{FF2B5EF4-FFF2-40B4-BE49-F238E27FC236}">
              <a16:creationId xmlns:a16="http://schemas.microsoft.com/office/drawing/2014/main" id="{00000000-0008-0000-0100-00000A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11" name="AutoShape 2960" descr="feature_arrow">
          <a:extLst>
            <a:ext uri="{FF2B5EF4-FFF2-40B4-BE49-F238E27FC236}">
              <a16:creationId xmlns:a16="http://schemas.microsoft.com/office/drawing/2014/main" id="{00000000-0008-0000-0100-00000B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12" name="AutoShape 2961" descr="feature_arrow">
          <a:extLst>
            <a:ext uri="{FF2B5EF4-FFF2-40B4-BE49-F238E27FC236}">
              <a16:creationId xmlns:a16="http://schemas.microsoft.com/office/drawing/2014/main" id="{00000000-0008-0000-0100-00000C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13" name="AutoShape 2962" descr="feature_arrow">
          <a:extLst>
            <a:ext uri="{FF2B5EF4-FFF2-40B4-BE49-F238E27FC236}">
              <a16:creationId xmlns:a16="http://schemas.microsoft.com/office/drawing/2014/main" id="{00000000-0008-0000-0100-00000D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14" name="AutoShape 2963" descr="feature_arrow">
          <a:extLst>
            <a:ext uri="{FF2B5EF4-FFF2-40B4-BE49-F238E27FC236}">
              <a16:creationId xmlns:a16="http://schemas.microsoft.com/office/drawing/2014/main" id="{00000000-0008-0000-0100-00000E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15" name="AutoShape 2964" descr="feature_arrow">
          <a:extLst>
            <a:ext uri="{FF2B5EF4-FFF2-40B4-BE49-F238E27FC236}">
              <a16:creationId xmlns:a16="http://schemas.microsoft.com/office/drawing/2014/main" id="{00000000-0008-0000-0100-00000F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16" name="AutoShape 2965" descr="feature_arrow">
          <a:extLst>
            <a:ext uri="{FF2B5EF4-FFF2-40B4-BE49-F238E27FC236}">
              <a16:creationId xmlns:a16="http://schemas.microsoft.com/office/drawing/2014/main" id="{00000000-0008-0000-0100-000010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17" name="AutoShape 2966" descr="feature_arrow">
          <a:extLst>
            <a:ext uri="{FF2B5EF4-FFF2-40B4-BE49-F238E27FC236}">
              <a16:creationId xmlns:a16="http://schemas.microsoft.com/office/drawing/2014/main" id="{00000000-0008-0000-0100-000011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18" name="AutoShape 2967" descr="feature_arrow">
          <a:extLst>
            <a:ext uri="{FF2B5EF4-FFF2-40B4-BE49-F238E27FC236}">
              <a16:creationId xmlns:a16="http://schemas.microsoft.com/office/drawing/2014/main" id="{00000000-0008-0000-0100-000012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19" name="AutoShape 2968" descr="feature_arrow">
          <a:extLst>
            <a:ext uri="{FF2B5EF4-FFF2-40B4-BE49-F238E27FC236}">
              <a16:creationId xmlns:a16="http://schemas.microsoft.com/office/drawing/2014/main" id="{00000000-0008-0000-0100-000013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20" name="AutoShape 2969" descr="feature_arrow">
          <a:extLst>
            <a:ext uri="{FF2B5EF4-FFF2-40B4-BE49-F238E27FC236}">
              <a16:creationId xmlns:a16="http://schemas.microsoft.com/office/drawing/2014/main" id="{00000000-0008-0000-0100-000014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21" name="AutoShape 2970" descr="feature_arrow">
          <a:extLst>
            <a:ext uri="{FF2B5EF4-FFF2-40B4-BE49-F238E27FC236}">
              <a16:creationId xmlns:a16="http://schemas.microsoft.com/office/drawing/2014/main" id="{00000000-0008-0000-0100-000015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22" name="AutoShape 2971" descr="feature_arrow">
          <a:extLst>
            <a:ext uri="{FF2B5EF4-FFF2-40B4-BE49-F238E27FC236}">
              <a16:creationId xmlns:a16="http://schemas.microsoft.com/office/drawing/2014/main" id="{00000000-0008-0000-0100-000016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23" name="AutoShape 2972" descr="feature_arrow">
          <a:extLst>
            <a:ext uri="{FF2B5EF4-FFF2-40B4-BE49-F238E27FC236}">
              <a16:creationId xmlns:a16="http://schemas.microsoft.com/office/drawing/2014/main" id="{00000000-0008-0000-0100-000017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24" name="AutoShape 2973" descr="feature_arrow">
          <a:extLst>
            <a:ext uri="{FF2B5EF4-FFF2-40B4-BE49-F238E27FC236}">
              <a16:creationId xmlns:a16="http://schemas.microsoft.com/office/drawing/2014/main" id="{00000000-0008-0000-0100-000018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25" name="AutoShape 2974" descr="feature_arrow">
          <a:extLst>
            <a:ext uri="{FF2B5EF4-FFF2-40B4-BE49-F238E27FC236}">
              <a16:creationId xmlns:a16="http://schemas.microsoft.com/office/drawing/2014/main" id="{00000000-0008-0000-0100-000019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26" name="AutoShape 2975" descr="feature_arrow">
          <a:extLst>
            <a:ext uri="{FF2B5EF4-FFF2-40B4-BE49-F238E27FC236}">
              <a16:creationId xmlns:a16="http://schemas.microsoft.com/office/drawing/2014/main" id="{00000000-0008-0000-0100-00001A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27" name="AutoShape 2976" descr="feature_arrow">
          <a:extLst>
            <a:ext uri="{FF2B5EF4-FFF2-40B4-BE49-F238E27FC236}">
              <a16:creationId xmlns:a16="http://schemas.microsoft.com/office/drawing/2014/main" id="{00000000-0008-0000-0100-00001B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28" name="AutoShape 2977" descr="feature_arrow">
          <a:extLst>
            <a:ext uri="{FF2B5EF4-FFF2-40B4-BE49-F238E27FC236}">
              <a16:creationId xmlns:a16="http://schemas.microsoft.com/office/drawing/2014/main" id="{00000000-0008-0000-0100-00001C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29" name="AutoShape 2978" descr="feature_arrow">
          <a:extLst>
            <a:ext uri="{FF2B5EF4-FFF2-40B4-BE49-F238E27FC236}">
              <a16:creationId xmlns:a16="http://schemas.microsoft.com/office/drawing/2014/main" id="{00000000-0008-0000-0100-00001D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30" name="AutoShape 2979" descr="feature_arrow">
          <a:extLst>
            <a:ext uri="{FF2B5EF4-FFF2-40B4-BE49-F238E27FC236}">
              <a16:creationId xmlns:a16="http://schemas.microsoft.com/office/drawing/2014/main" id="{00000000-0008-0000-0100-00001E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31" name="AutoShape 2980" descr="feature_arrow">
          <a:extLst>
            <a:ext uri="{FF2B5EF4-FFF2-40B4-BE49-F238E27FC236}">
              <a16:creationId xmlns:a16="http://schemas.microsoft.com/office/drawing/2014/main" id="{00000000-0008-0000-0100-00001F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32" name="AutoShape 2981" descr="feature_arrow">
          <a:extLst>
            <a:ext uri="{FF2B5EF4-FFF2-40B4-BE49-F238E27FC236}">
              <a16:creationId xmlns:a16="http://schemas.microsoft.com/office/drawing/2014/main" id="{00000000-0008-0000-0100-000020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33" name="AutoShape 2982" descr="feature_arrow">
          <a:extLst>
            <a:ext uri="{FF2B5EF4-FFF2-40B4-BE49-F238E27FC236}">
              <a16:creationId xmlns:a16="http://schemas.microsoft.com/office/drawing/2014/main" id="{00000000-0008-0000-0100-000021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34" name="AutoShape 2983" descr="feature_arrow">
          <a:extLst>
            <a:ext uri="{FF2B5EF4-FFF2-40B4-BE49-F238E27FC236}">
              <a16:creationId xmlns:a16="http://schemas.microsoft.com/office/drawing/2014/main" id="{00000000-0008-0000-0100-000022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35" name="AutoShape 2984" descr="feature_arrow">
          <a:extLst>
            <a:ext uri="{FF2B5EF4-FFF2-40B4-BE49-F238E27FC236}">
              <a16:creationId xmlns:a16="http://schemas.microsoft.com/office/drawing/2014/main" id="{00000000-0008-0000-0100-000023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36" name="AutoShape 2985" descr="feature_arrow">
          <a:extLst>
            <a:ext uri="{FF2B5EF4-FFF2-40B4-BE49-F238E27FC236}">
              <a16:creationId xmlns:a16="http://schemas.microsoft.com/office/drawing/2014/main" id="{00000000-0008-0000-0100-000024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37" name="AutoShape 2986" descr="feature_arrow">
          <a:extLst>
            <a:ext uri="{FF2B5EF4-FFF2-40B4-BE49-F238E27FC236}">
              <a16:creationId xmlns:a16="http://schemas.microsoft.com/office/drawing/2014/main" id="{00000000-0008-0000-0100-000025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38" name="AutoShape 2987" descr="feature_arrow">
          <a:extLst>
            <a:ext uri="{FF2B5EF4-FFF2-40B4-BE49-F238E27FC236}">
              <a16:creationId xmlns:a16="http://schemas.microsoft.com/office/drawing/2014/main" id="{00000000-0008-0000-0100-000026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39" name="AutoShape 2988" descr="feature_arrow">
          <a:extLst>
            <a:ext uri="{FF2B5EF4-FFF2-40B4-BE49-F238E27FC236}">
              <a16:creationId xmlns:a16="http://schemas.microsoft.com/office/drawing/2014/main" id="{00000000-0008-0000-0100-000027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40" name="AutoShape 2989" descr="feature_arrow">
          <a:extLst>
            <a:ext uri="{FF2B5EF4-FFF2-40B4-BE49-F238E27FC236}">
              <a16:creationId xmlns:a16="http://schemas.microsoft.com/office/drawing/2014/main" id="{00000000-0008-0000-0100-000028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41" name="AutoShape 2990" descr="feature_arrow">
          <a:extLst>
            <a:ext uri="{FF2B5EF4-FFF2-40B4-BE49-F238E27FC236}">
              <a16:creationId xmlns:a16="http://schemas.microsoft.com/office/drawing/2014/main" id="{00000000-0008-0000-0100-000029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42" name="AutoShape 2991" descr="feature_arrow">
          <a:extLst>
            <a:ext uri="{FF2B5EF4-FFF2-40B4-BE49-F238E27FC236}">
              <a16:creationId xmlns:a16="http://schemas.microsoft.com/office/drawing/2014/main" id="{00000000-0008-0000-0100-00002A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43" name="AutoShape 2992" descr="feature_arrow">
          <a:extLst>
            <a:ext uri="{FF2B5EF4-FFF2-40B4-BE49-F238E27FC236}">
              <a16:creationId xmlns:a16="http://schemas.microsoft.com/office/drawing/2014/main" id="{00000000-0008-0000-0100-00002B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44" name="AutoShape 2993" descr="feature_arrow">
          <a:extLst>
            <a:ext uri="{FF2B5EF4-FFF2-40B4-BE49-F238E27FC236}">
              <a16:creationId xmlns:a16="http://schemas.microsoft.com/office/drawing/2014/main" id="{00000000-0008-0000-0100-00002C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45" name="AutoShape 2994" descr="feature_arrow">
          <a:extLst>
            <a:ext uri="{FF2B5EF4-FFF2-40B4-BE49-F238E27FC236}">
              <a16:creationId xmlns:a16="http://schemas.microsoft.com/office/drawing/2014/main" id="{00000000-0008-0000-0100-00002D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46" name="AutoShape 2995" descr="feature_arrow">
          <a:extLst>
            <a:ext uri="{FF2B5EF4-FFF2-40B4-BE49-F238E27FC236}">
              <a16:creationId xmlns:a16="http://schemas.microsoft.com/office/drawing/2014/main" id="{00000000-0008-0000-0100-00002E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47" name="AutoShape 2996" descr="feature_arrow">
          <a:extLst>
            <a:ext uri="{FF2B5EF4-FFF2-40B4-BE49-F238E27FC236}">
              <a16:creationId xmlns:a16="http://schemas.microsoft.com/office/drawing/2014/main" id="{00000000-0008-0000-0100-00002F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48" name="AutoShape 2997" descr="feature_arrow">
          <a:extLst>
            <a:ext uri="{FF2B5EF4-FFF2-40B4-BE49-F238E27FC236}">
              <a16:creationId xmlns:a16="http://schemas.microsoft.com/office/drawing/2014/main" id="{00000000-0008-0000-0100-000030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49" name="AutoShape 2998" descr="feature_arrow">
          <a:extLst>
            <a:ext uri="{FF2B5EF4-FFF2-40B4-BE49-F238E27FC236}">
              <a16:creationId xmlns:a16="http://schemas.microsoft.com/office/drawing/2014/main" id="{00000000-0008-0000-0100-000031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50" name="AutoShape 2999" descr="feature_arrow">
          <a:extLst>
            <a:ext uri="{FF2B5EF4-FFF2-40B4-BE49-F238E27FC236}">
              <a16:creationId xmlns:a16="http://schemas.microsoft.com/office/drawing/2014/main" id="{00000000-0008-0000-0100-000032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51" name="AutoShape 3000" descr="feature_arrow">
          <a:extLst>
            <a:ext uri="{FF2B5EF4-FFF2-40B4-BE49-F238E27FC236}">
              <a16:creationId xmlns:a16="http://schemas.microsoft.com/office/drawing/2014/main" id="{00000000-0008-0000-0100-000033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52" name="AutoShape 3001" descr="feature_arrow">
          <a:extLst>
            <a:ext uri="{FF2B5EF4-FFF2-40B4-BE49-F238E27FC236}">
              <a16:creationId xmlns:a16="http://schemas.microsoft.com/office/drawing/2014/main" id="{00000000-0008-0000-0100-000034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53" name="AutoShape 3002" descr="feature_arrow">
          <a:extLst>
            <a:ext uri="{FF2B5EF4-FFF2-40B4-BE49-F238E27FC236}">
              <a16:creationId xmlns:a16="http://schemas.microsoft.com/office/drawing/2014/main" id="{00000000-0008-0000-0100-000035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54" name="AutoShape 3003" descr="feature_arrow">
          <a:extLst>
            <a:ext uri="{FF2B5EF4-FFF2-40B4-BE49-F238E27FC236}">
              <a16:creationId xmlns:a16="http://schemas.microsoft.com/office/drawing/2014/main" id="{00000000-0008-0000-0100-000036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55" name="AutoShape 3004" descr="feature_arrow">
          <a:extLst>
            <a:ext uri="{FF2B5EF4-FFF2-40B4-BE49-F238E27FC236}">
              <a16:creationId xmlns:a16="http://schemas.microsoft.com/office/drawing/2014/main" id="{00000000-0008-0000-0100-000037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56" name="AutoShape 3005" descr="feature_arrow">
          <a:extLst>
            <a:ext uri="{FF2B5EF4-FFF2-40B4-BE49-F238E27FC236}">
              <a16:creationId xmlns:a16="http://schemas.microsoft.com/office/drawing/2014/main" id="{00000000-0008-0000-0100-000038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57" name="AutoShape 3006" descr="feature_arrow">
          <a:extLst>
            <a:ext uri="{FF2B5EF4-FFF2-40B4-BE49-F238E27FC236}">
              <a16:creationId xmlns:a16="http://schemas.microsoft.com/office/drawing/2014/main" id="{00000000-0008-0000-0100-000039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58" name="AutoShape 3007" descr="feature_arrow">
          <a:extLst>
            <a:ext uri="{FF2B5EF4-FFF2-40B4-BE49-F238E27FC236}">
              <a16:creationId xmlns:a16="http://schemas.microsoft.com/office/drawing/2014/main" id="{00000000-0008-0000-0100-00003A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59" name="AutoShape 3008" descr="feature_arrow">
          <a:extLst>
            <a:ext uri="{FF2B5EF4-FFF2-40B4-BE49-F238E27FC236}">
              <a16:creationId xmlns:a16="http://schemas.microsoft.com/office/drawing/2014/main" id="{00000000-0008-0000-0100-00003B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60" name="AutoShape 3009" descr="feature_arrow">
          <a:extLst>
            <a:ext uri="{FF2B5EF4-FFF2-40B4-BE49-F238E27FC236}">
              <a16:creationId xmlns:a16="http://schemas.microsoft.com/office/drawing/2014/main" id="{00000000-0008-0000-0100-00003C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61" name="AutoShape 3010" descr="feature_arrow">
          <a:extLst>
            <a:ext uri="{FF2B5EF4-FFF2-40B4-BE49-F238E27FC236}">
              <a16:creationId xmlns:a16="http://schemas.microsoft.com/office/drawing/2014/main" id="{00000000-0008-0000-0100-00003D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62" name="AutoShape 3011" descr="feature_arrow">
          <a:extLst>
            <a:ext uri="{FF2B5EF4-FFF2-40B4-BE49-F238E27FC236}">
              <a16:creationId xmlns:a16="http://schemas.microsoft.com/office/drawing/2014/main" id="{00000000-0008-0000-0100-00003E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63" name="AutoShape 3012" descr="feature_arrow">
          <a:extLst>
            <a:ext uri="{FF2B5EF4-FFF2-40B4-BE49-F238E27FC236}">
              <a16:creationId xmlns:a16="http://schemas.microsoft.com/office/drawing/2014/main" id="{00000000-0008-0000-0100-00003F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64" name="AutoShape 3013" descr="feature_arrow">
          <a:extLst>
            <a:ext uri="{FF2B5EF4-FFF2-40B4-BE49-F238E27FC236}">
              <a16:creationId xmlns:a16="http://schemas.microsoft.com/office/drawing/2014/main" id="{00000000-0008-0000-0100-000040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65" name="AutoShape 3014" descr="feature_arrow">
          <a:extLst>
            <a:ext uri="{FF2B5EF4-FFF2-40B4-BE49-F238E27FC236}">
              <a16:creationId xmlns:a16="http://schemas.microsoft.com/office/drawing/2014/main" id="{00000000-0008-0000-0100-000041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66" name="AutoShape 3015" descr="feature_arrow">
          <a:extLst>
            <a:ext uri="{FF2B5EF4-FFF2-40B4-BE49-F238E27FC236}">
              <a16:creationId xmlns:a16="http://schemas.microsoft.com/office/drawing/2014/main" id="{00000000-0008-0000-0100-000042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67" name="AutoShape 3016" descr="feature_arrow">
          <a:extLst>
            <a:ext uri="{FF2B5EF4-FFF2-40B4-BE49-F238E27FC236}">
              <a16:creationId xmlns:a16="http://schemas.microsoft.com/office/drawing/2014/main" id="{00000000-0008-0000-0100-000043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68" name="AutoShape 3017" descr="feature_arrow">
          <a:extLst>
            <a:ext uri="{FF2B5EF4-FFF2-40B4-BE49-F238E27FC236}">
              <a16:creationId xmlns:a16="http://schemas.microsoft.com/office/drawing/2014/main" id="{00000000-0008-0000-0100-000044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69" name="AutoShape 3018" descr="feature_arrow">
          <a:extLst>
            <a:ext uri="{FF2B5EF4-FFF2-40B4-BE49-F238E27FC236}">
              <a16:creationId xmlns:a16="http://schemas.microsoft.com/office/drawing/2014/main" id="{00000000-0008-0000-0100-000045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70" name="AutoShape 3019" descr="feature_arrow">
          <a:extLst>
            <a:ext uri="{FF2B5EF4-FFF2-40B4-BE49-F238E27FC236}">
              <a16:creationId xmlns:a16="http://schemas.microsoft.com/office/drawing/2014/main" id="{00000000-0008-0000-0100-000046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71" name="AutoShape 3020" descr="feature_arrow">
          <a:extLst>
            <a:ext uri="{FF2B5EF4-FFF2-40B4-BE49-F238E27FC236}">
              <a16:creationId xmlns:a16="http://schemas.microsoft.com/office/drawing/2014/main" id="{00000000-0008-0000-0100-000047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72" name="AutoShape 3021" descr="feature_arrow">
          <a:extLst>
            <a:ext uri="{FF2B5EF4-FFF2-40B4-BE49-F238E27FC236}">
              <a16:creationId xmlns:a16="http://schemas.microsoft.com/office/drawing/2014/main" id="{00000000-0008-0000-0100-000048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73" name="AutoShape 3022" descr="feature_arrow">
          <a:extLst>
            <a:ext uri="{FF2B5EF4-FFF2-40B4-BE49-F238E27FC236}">
              <a16:creationId xmlns:a16="http://schemas.microsoft.com/office/drawing/2014/main" id="{00000000-0008-0000-0100-000049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74" name="AutoShape 3023" descr="feature_arrow">
          <a:extLst>
            <a:ext uri="{FF2B5EF4-FFF2-40B4-BE49-F238E27FC236}">
              <a16:creationId xmlns:a16="http://schemas.microsoft.com/office/drawing/2014/main" id="{00000000-0008-0000-0100-00004A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75" name="AutoShape 3024" descr="feature_arrow">
          <a:extLst>
            <a:ext uri="{FF2B5EF4-FFF2-40B4-BE49-F238E27FC236}">
              <a16:creationId xmlns:a16="http://schemas.microsoft.com/office/drawing/2014/main" id="{00000000-0008-0000-0100-00004B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76" name="AutoShape 3025" descr="feature_arrow">
          <a:extLst>
            <a:ext uri="{FF2B5EF4-FFF2-40B4-BE49-F238E27FC236}">
              <a16:creationId xmlns:a16="http://schemas.microsoft.com/office/drawing/2014/main" id="{00000000-0008-0000-0100-00004C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77" name="AutoShape 3026" descr="feature_arrow">
          <a:extLst>
            <a:ext uri="{FF2B5EF4-FFF2-40B4-BE49-F238E27FC236}">
              <a16:creationId xmlns:a16="http://schemas.microsoft.com/office/drawing/2014/main" id="{00000000-0008-0000-0100-00004D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78" name="AutoShape 3027" descr="feature_arrow">
          <a:extLst>
            <a:ext uri="{FF2B5EF4-FFF2-40B4-BE49-F238E27FC236}">
              <a16:creationId xmlns:a16="http://schemas.microsoft.com/office/drawing/2014/main" id="{00000000-0008-0000-0100-00004E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79" name="AutoShape 3028" descr="feature_arrow">
          <a:extLst>
            <a:ext uri="{FF2B5EF4-FFF2-40B4-BE49-F238E27FC236}">
              <a16:creationId xmlns:a16="http://schemas.microsoft.com/office/drawing/2014/main" id="{00000000-0008-0000-0100-00004F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80" name="AutoShape 3029" descr="feature_arrow">
          <a:extLst>
            <a:ext uri="{FF2B5EF4-FFF2-40B4-BE49-F238E27FC236}">
              <a16:creationId xmlns:a16="http://schemas.microsoft.com/office/drawing/2014/main" id="{00000000-0008-0000-0100-000050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81" name="AutoShape 3030" descr="feature_arrow">
          <a:extLst>
            <a:ext uri="{FF2B5EF4-FFF2-40B4-BE49-F238E27FC236}">
              <a16:creationId xmlns:a16="http://schemas.microsoft.com/office/drawing/2014/main" id="{00000000-0008-0000-0100-000051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82" name="AutoShape 3031" descr="feature_arrow">
          <a:extLst>
            <a:ext uri="{FF2B5EF4-FFF2-40B4-BE49-F238E27FC236}">
              <a16:creationId xmlns:a16="http://schemas.microsoft.com/office/drawing/2014/main" id="{00000000-0008-0000-0100-000052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83" name="AutoShape 3032" descr="feature_arrow">
          <a:extLst>
            <a:ext uri="{FF2B5EF4-FFF2-40B4-BE49-F238E27FC236}">
              <a16:creationId xmlns:a16="http://schemas.microsoft.com/office/drawing/2014/main" id="{00000000-0008-0000-0100-000053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84" name="AutoShape 3033" descr="feature_arrow">
          <a:extLst>
            <a:ext uri="{FF2B5EF4-FFF2-40B4-BE49-F238E27FC236}">
              <a16:creationId xmlns:a16="http://schemas.microsoft.com/office/drawing/2014/main" id="{00000000-0008-0000-0100-000054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85" name="AutoShape 3034" descr="feature_arrow">
          <a:extLst>
            <a:ext uri="{FF2B5EF4-FFF2-40B4-BE49-F238E27FC236}">
              <a16:creationId xmlns:a16="http://schemas.microsoft.com/office/drawing/2014/main" id="{00000000-0008-0000-0100-000055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2"/>
  <sheetViews>
    <sheetView tabSelected="1" topLeftCell="A2" zoomScale="85" zoomScaleNormal="85" zoomScaleSheetLayoutView="70" workbookViewId="0">
      <selection activeCell="B10" sqref="B10"/>
    </sheetView>
  </sheetViews>
  <sheetFormatPr defaultColWidth="9" defaultRowHeight="14.6" x14ac:dyDescent="0.4"/>
  <cols>
    <col min="1" max="1" width="7.53515625" style="106" customWidth="1"/>
    <col min="2" max="2" width="63.15234375" style="3" customWidth="1"/>
    <col min="3" max="3" width="20.4609375" style="107" customWidth="1"/>
    <col min="4" max="16384" width="9" style="3"/>
  </cols>
  <sheetData>
    <row r="1" spans="1:3" ht="66" customHeight="1" thickBot="1" x14ac:dyDescent="0.45">
      <c r="A1" s="128" t="s">
        <v>62</v>
      </c>
      <c r="B1" s="129"/>
      <c r="C1" s="129"/>
    </row>
    <row r="2" spans="1:3" ht="30" customHeight="1" x14ac:dyDescent="0.4">
      <c r="A2" s="130" t="s">
        <v>82</v>
      </c>
      <c r="B2" s="131"/>
      <c r="C2" s="132"/>
    </row>
    <row r="3" spans="1:3" ht="30" customHeight="1" thickBot="1" x14ac:dyDescent="0.45">
      <c r="A3" s="108" t="s">
        <v>0</v>
      </c>
      <c r="B3" s="109" t="s">
        <v>1</v>
      </c>
      <c r="C3" s="110" t="s">
        <v>9</v>
      </c>
    </row>
    <row r="4" spans="1:3" s="104" customFormat="1" ht="18.45" x14ac:dyDescent="0.4">
      <c r="A4" s="111"/>
      <c r="B4" s="112"/>
      <c r="C4" s="113"/>
    </row>
    <row r="5" spans="1:3" s="104" customFormat="1" ht="18.45" x14ac:dyDescent="0.4">
      <c r="A5" s="114">
        <v>1</v>
      </c>
      <c r="B5" s="116" t="s">
        <v>52</v>
      </c>
      <c r="C5" s="115">
        <f>'Precision AirCon Unit'!F35</f>
        <v>0</v>
      </c>
    </row>
    <row r="6" spans="1:3" s="104" customFormat="1" ht="18.45" x14ac:dyDescent="0.4">
      <c r="A6" s="114"/>
      <c r="B6" s="116"/>
      <c r="C6" s="115"/>
    </row>
    <row r="7" spans="1:3" s="104" customFormat="1" ht="18.45" x14ac:dyDescent="0.4">
      <c r="A7" s="114">
        <v>2</v>
      </c>
      <c r="B7" s="116" t="s">
        <v>53</v>
      </c>
      <c r="C7" s="115">
        <f>'Precision AirCon Installation'!F31</f>
        <v>0</v>
      </c>
    </row>
    <row r="8" spans="1:3" s="104" customFormat="1" ht="18.45" x14ac:dyDescent="0.4">
      <c r="A8" s="114"/>
      <c r="B8" s="116"/>
      <c r="C8" s="115"/>
    </row>
    <row r="9" spans="1:3" s="104" customFormat="1" ht="18.45" x14ac:dyDescent="0.4">
      <c r="A9" s="114">
        <v>3</v>
      </c>
      <c r="B9" s="116" t="s">
        <v>26</v>
      </c>
      <c r="C9" s="115">
        <f>'Comfort A-C'!F19</f>
        <v>0</v>
      </c>
    </row>
    <row r="10" spans="1:3" ht="18.45" x14ac:dyDescent="0.4">
      <c r="A10" s="114"/>
      <c r="B10" s="116"/>
      <c r="C10" s="115"/>
    </row>
    <row r="11" spans="1:3" ht="18.899999999999999" thickBot="1" x14ac:dyDescent="0.45">
      <c r="A11" s="117"/>
      <c r="B11" s="118"/>
      <c r="C11" s="119"/>
    </row>
    <row r="12" spans="1:3" s="105" customFormat="1" ht="30" customHeight="1" thickBot="1" x14ac:dyDescent="0.45">
      <c r="A12" s="120"/>
      <c r="B12" s="121" t="s">
        <v>56</v>
      </c>
      <c r="C12" s="122">
        <f>SUM(C4:C11)</f>
        <v>0</v>
      </c>
    </row>
  </sheetData>
  <mergeCells count="2">
    <mergeCell ref="A1:C1"/>
    <mergeCell ref="A2:C2"/>
  </mergeCells>
  <printOptions horizontalCentered="1"/>
  <pageMargins left="0.23622047244094491" right="0.23622047244094491" top="0.74803149606299213" bottom="0.74803149606299213" header="0.31496062992125984" footer="0.31496062992125984"/>
  <pageSetup paperSize="9" orientation="portrait" r:id="rId1"/>
  <headerFooter>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35"/>
  <sheetViews>
    <sheetView view="pageBreakPreview" zoomScale="60" zoomScaleNormal="90" workbookViewId="0">
      <pane ySplit="2" topLeftCell="A3" activePane="bottomLeft" state="frozen"/>
      <selection activeCell="E12" sqref="E12"/>
      <selection pane="bottomLeft" activeCell="E4" sqref="E4"/>
    </sheetView>
  </sheetViews>
  <sheetFormatPr defaultColWidth="9" defaultRowHeight="14.6" x14ac:dyDescent="0.4"/>
  <cols>
    <col min="1" max="1" width="5.61328125" style="19" customWidth="1"/>
    <col min="2" max="2" width="50.61328125" style="21" customWidth="1"/>
    <col min="3" max="3" width="8.61328125" style="19" customWidth="1"/>
    <col min="4" max="4" width="8.61328125" style="20" customWidth="1"/>
    <col min="5" max="6" width="12.61328125" style="75" customWidth="1"/>
    <col min="7" max="16384" width="9" style="14"/>
  </cols>
  <sheetData>
    <row r="1" spans="1:6" ht="25" customHeight="1" x14ac:dyDescent="0.4">
      <c r="A1" s="133" t="s">
        <v>54</v>
      </c>
      <c r="B1" s="134"/>
      <c r="C1" s="134"/>
      <c r="D1" s="134"/>
      <c r="E1" s="134"/>
      <c r="F1" s="135"/>
    </row>
    <row r="2" spans="1:6" ht="25" customHeight="1" thickBot="1" x14ac:dyDescent="0.45">
      <c r="A2" s="23" t="s">
        <v>28</v>
      </c>
      <c r="B2" s="15" t="s">
        <v>1</v>
      </c>
      <c r="C2" s="99" t="s">
        <v>3</v>
      </c>
      <c r="D2" s="100" t="s">
        <v>2</v>
      </c>
      <c r="E2" s="71" t="s">
        <v>10</v>
      </c>
      <c r="F2" s="72" t="s">
        <v>29</v>
      </c>
    </row>
    <row r="3" spans="1:6" x14ac:dyDescent="0.4">
      <c r="A3" s="18"/>
      <c r="B3" s="16"/>
      <c r="C3" s="13"/>
      <c r="D3" s="17"/>
      <c r="E3" s="73"/>
      <c r="F3" s="74"/>
    </row>
    <row r="4" spans="1:6" ht="29.15" x14ac:dyDescent="0.4">
      <c r="A4" s="18"/>
      <c r="B4" s="64" t="s">
        <v>60</v>
      </c>
      <c r="C4" s="17"/>
      <c r="D4" s="17"/>
      <c r="E4" s="73"/>
      <c r="F4" s="74"/>
    </row>
    <row r="5" spans="1:6" x14ac:dyDescent="0.4">
      <c r="A5" s="18"/>
      <c r="B5" s="62"/>
      <c r="C5" s="17"/>
      <c r="D5" s="17"/>
      <c r="E5" s="73"/>
      <c r="F5" s="74"/>
    </row>
    <row r="6" spans="1:6" ht="29.15" x14ac:dyDescent="0.4">
      <c r="A6" s="18" t="s">
        <v>64</v>
      </c>
      <c r="B6" s="21" t="s">
        <v>75</v>
      </c>
      <c r="C6" s="17" t="s">
        <v>5</v>
      </c>
      <c r="D6" s="17">
        <v>6</v>
      </c>
      <c r="E6" s="73"/>
      <c r="F6" s="74">
        <f>D6*E6</f>
        <v>0</v>
      </c>
    </row>
    <row r="7" spans="1:6" x14ac:dyDescent="0.4">
      <c r="A7" s="18"/>
      <c r="B7" s="22" t="s">
        <v>71</v>
      </c>
      <c r="C7" s="17"/>
      <c r="D7" s="17"/>
      <c r="E7" s="73"/>
      <c r="F7" s="74"/>
    </row>
    <row r="8" spans="1:6" x14ac:dyDescent="0.4">
      <c r="A8" s="18"/>
      <c r="B8" s="22" t="s">
        <v>30</v>
      </c>
      <c r="C8" s="17"/>
      <c r="D8" s="17"/>
      <c r="E8" s="73"/>
      <c r="F8" s="74"/>
    </row>
    <row r="9" spans="1:6" x14ac:dyDescent="0.4">
      <c r="A9" s="18"/>
      <c r="B9" s="22" t="s">
        <v>31</v>
      </c>
      <c r="C9" s="17"/>
      <c r="D9" s="17"/>
      <c r="E9" s="73"/>
      <c r="F9" s="74"/>
    </row>
    <row r="10" spans="1:6" x14ac:dyDescent="0.4">
      <c r="A10" s="18"/>
      <c r="B10" s="22" t="s">
        <v>32</v>
      </c>
      <c r="C10" s="17"/>
      <c r="D10" s="17"/>
      <c r="E10" s="73"/>
      <c r="F10" s="74"/>
    </row>
    <row r="11" spans="1:6" x14ac:dyDescent="0.4">
      <c r="A11" s="18"/>
      <c r="B11" s="22" t="s">
        <v>33</v>
      </c>
      <c r="C11" s="17"/>
      <c r="D11" s="17"/>
      <c r="E11" s="73"/>
      <c r="F11" s="74"/>
    </row>
    <row r="12" spans="1:6" x14ac:dyDescent="0.4">
      <c r="A12" s="18"/>
      <c r="B12" s="22" t="s">
        <v>34</v>
      </c>
      <c r="C12" s="13"/>
      <c r="D12" s="17"/>
      <c r="E12" s="73"/>
      <c r="F12" s="74"/>
    </row>
    <row r="13" spans="1:6" x14ac:dyDescent="0.4">
      <c r="A13" s="18"/>
      <c r="B13" s="22" t="s">
        <v>35</v>
      </c>
      <c r="C13" s="13"/>
      <c r="D13" s="17"/>
      <c r="E13" s="73"/>
      <c r="F13" s="74"/>
    </row>
    <row r="14" spans="1:6" x14ac:dyDescent="0.4">
      <c r="A14" s="18"/>
      <c r="B14" s="22" t="s">
        <v>36</v>
      </c>
      <c r="C14" s="13"/>
      <c r="D14" s="17"/>
      <c r="E14" s="73"/>
      <c r="F14" s="74"/>
    </row>
    <row r="15" spans="1:6" x14ac:dyDescent="0.4">
      <c r="A15" s="18"/>
      <c r="B15" s="22" t="s">
        <v>37</v>
      </c>
      <c r="C15" s="13"/>
      <c r="D15" s="17"/>
      <c r="E15" s="73"/>
      <c r="F15" s="74"/>
    </row>
    <row r="16" spans="1:6" x14ac:dyDescent="0.4">
      <c r="A16" s="18"/>
      <c r="B16" s="22" t="s">
        <v>38</v>
      </c>
      <c r="C16" s="13"/>
      <c r="D16" s="17"/>
      <c r="E16" s="73"/>
      <c r="F16" s="74"/>
    </row>
    <row r="17" spans="1:6" x14ac:dyDescent="0.4">
      <c r="A17" s="18"/>
      <c r="B17" s="22" t="s">
        <v>39</v>
      </c>
      <c r="C17" s="13"/>
      <c r="D17" s="17"/>
      <c r="E17" s="73"/>
      <c r="F17" s="74"/>
    </row>
    <row r="18" spans="1:6" x14ac:dyDescent="0.4">
      <c r="A18" s="18"/>
      <c r="B18" s="22" t="s">
        <v>40</v>
      </c>
      <c r="C18" s="13"/>
      <c r="D18" s="17"/>
      <c r="E18" s="73"/>
      <c r="F18" s="74"/>
    </row>
    <row r="19" spans="1:6" x14ac:dyDescent="0.4">
      <c r="A19" s="18"/>
      <c r="B19" s="22" t="s">
        <v>41</v>
      </c>
      <c r="C19" s="13"/>
      <c r="D19" s="17"/>
      <c r="E19" s="73"/>
      <c r="F19" s="74"/>
    </row>
    <row r="20" spans="1:6" x14ac:dyDescent="0.4">
      <c r="A20" s="18"/>
      <c r="B20" s="22" t="s">
        <v>42</v>
      </c>
      <c r="C20" s="13"/>
      <c r="D20" s="17"/>
      <c r="E20" s="73"/>
      <c r="F20" s="74"/>
    </row>
    <row r="21" spans="1:6" x14ac:dyDescent="0.4">
      <c r="A21" s="18"/>
      <c r="B21" s="123" t="s">
        <v>43</v>
      </c>
      <c r="C21" s="13"/>
      <c r="D21" s="17"/>
      <c r="E21" s="93"/>
      <c r="F21" s="74"/>
    </row>
    <row r="22" spans="1:6" x14ac:dyDescent="0.4">
      <c r="A22" s="18"/>
      <c r="B22" s="123" t="s">
        <v>44</v>
      </c>
      <c r="C22" s="13"/>
      <c r="D22" s="17"/>
      <c r="E22" s="93"/>
      <c r="F22" s="74"/>
    </row>
    <row r="23" spans="1:6" x14ac:dyDescent="0.4">
      <c r="A23" s="18"/>
      <c r="B23" s="123" t="s">
        <v>45</v>
      </c>
      <c r="C23" s="13"/>
      <c r="D23" s="17"/>
      <c r="E23" s="93"/>
      <c r="F23" s="74"/>
    </row>
    <row r="24" spans="1:6" x14ac:dyDescent="0.4">
      <c r="A24" s="18"/>
      <c r="B24" s="123" t="s">
        <v>46</v>
      </c>
      <c r="C24" s="13"/>
      <c r="D24" s="17"/>
      <c r="E24" s="93"/>
      <c r="F24" s="74"/>
    </row>
    <row r="25" spans="1:6" x14ac:dyDescent="0.4">
      <c r="A25" s="18"/>
      <c r="B25" s="123" t="s">
        <v>47</v>
      </c>
      <c r="C25" s="13"/>
      <c r="D25" s="17"/>
      <c r="E25" s="93"/>
      <c r="F25" s="74"/>
    </row>
    <row r="26" spans="1:6" x14ac:dyDescent="0.4">
      <c r="A26" s="18"/>
      <c r="B26" s="123" t="s">
        <v>48</v>
      </c>
      <c r="C26" s="13"/>
      <c r="D26" s="17"/>
      <c r="E26" s="93"/>
      <c r="F26" s="74"/>
    </row>
    <row r="27" spans="1:6" x14ac:dyDescent="0.4">
      <c r="A27" s="18"/>
      <c r="B27" s="123" t="s">
        <v>49</v>
      </c>
      <c r="C27" s="13"/>
      <c r="D27" s="17"/>
      <c r="E27" s="93"/>
      <c r="F27" s="74"/>
    </row>
    <row r="28" spans="1:6" x14ac:dyDescent="0.4">
      <c r="A28" s="18"/>
      <c r="B28" s="24"/>
      <c r="C28" s="13"/>
      <c r="D28" s="17"/>
      <c r="E28" s="73"/>
      <c r="F28" s="74"/>
    </row>
    <row r="29" spans="1:6" ht="43.75" x14ac:dyDescent="0.4">
      <c r="A29" s="18" t="s">
        <v>66</v>
      </c>
      <c r="B29" s="21" t="s">
        <v>78</v>
      </c>
      <c r="C29" s="13" t="s">
        <v>5</v>
      </c>
      <c r="D29" s="17">
        <f>2+2</f>
        <v>4</v>
      </c>
      <c r="E29" s="73"/>
      <c r="F29" s="74">
        <f>D29*E29</f>
        <v>0</v>
      </c>
    </row>
    <row r="30" spans="1:6" x14ac:dyDescent="0.4">
      <c r="A30" s="18"/>
      <c r="B30" s="127"/>
      <c r="C30" s="13"/>
      <c r="D30" s="17"/>
      <c r="E30" s="73"/>
      <c r="F30" s="74"/>
    </row>
    <row r="31" spans="1:6" s="46" customFormat="1" ht="29.15" x14ac:dyDescent="0.4">
      <c r="A31" s="42"/>
      <c r="B31" s="65" t="s">
        <v>51</v>
      </c>
      <c r="C31" s="44"/>
      <c r="D31" s="45"/>
      <c r="E31" s="86"/>
      <c r="F31" s="87"/>
    </row>
    <row r="32" spans="1:6" s="46" customFormat="1" ht="58.3" x14ac:dyDescent="0.4">
      <c r="A32" s="18" t="s">
        <v>72</v>
      </c>
      <c r="B32" s="50" t="s">
        <v>20</v>
      </c>
      <c r="C32" s="44" t="s">
        <v>7</v>
      </c>
      <c r="D32" s="17">
        <v>1</v>
      </c>
      <c r="E32" s="86"/>
      <c r="F32" s="74">
        <f>D32*E32</f>
        <v>0</v>
      </c>
    </row>
    <row r="33" spans="1:6" x14ac:dyDescent="0.4">
      <c r="A33" s="18"/>
      <c r="B33" s="16"/>
      <c r="C33" s="13"/>
      <c r="D33" s="17"/>
      <c r="E33" s="73"/>
      <c r="F33" s="74"/>
    </row>
    <row r="34" spans="1:6" ht="15" thickBot="1" x14ac:dyDescent="0.45">
      <c r="A34" s="25"/>
      <c r="B34" s="26"/>
      <c r="C34" s="27"/>
      <c r="D34" s="28"/>
      <c r="E34" s="94"/>
      <c r="F34" s="95"/>
    </row>
    <row r="35" spans="1:6" ht="25" customHeight="1" thickTop="1" thickBot="1" x14ac:dyDescent="0.45">
      <c r="A35" s="29"/>
      <c r="B35" s="30"/>
      <c r="C35" s="31"/>
      <c r="D35" s="32"/>
      <c r="E35" s="96" t="s">
        <v>8</v>
      </c>
      <c r="F35" s="97">
        <f>SUM(F3:F34)</f>
        <v>0</v>
      </c>
    </row>
  </sheetData>
  <mergeCells count="1">
    <mergeCell ref="A1:F1"/>
  </mergeCells>
  <printOptions horizontalCentered="1"/>
  <pageMargins left="0.25" right="0.25" top="0.75" bottom="0.75" header="0.3" footer="0.3"/>
  <pageSetup paperSize="9" fitToHeight="0" orientation="portrait" r:id="rId1"/>
  <headerFooter>
    <oddFooter>&amp;R&amp;P/&amp;N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1"/>
  <sheetViews>
    <sheetView view="pageBreakPreview" zoomScale="90" zoomScaleNormal="100" zoomScaleSheetLayoutView="90" workbookViewId="0">
      <selection activeCell="E4" sqref="E4"/>
    </sheetView>
  </sheetViews>
  <sheetFormatPr defaultColWidth="9" defaultRowHeight="14.6" x14ac:dyDescent="0.4"/>
  <cols>
    <col min="1" max="1" width="6.23046875" style="46" customWidth="1"/>
    <col min="2" max="2" width="50.61328125" style="46" customWidth="1"/>
    <col min="3" max="3" width="8.61328125" style="55" customWidth="1"/>
    <col min="4" max="4" width="8.61328125" style="56" customWidth="1"/>
    <col min="5" max="5" width="12.61328125" style="91" customWidth="1"/>
    <col min="6" max="6" width="12.61328125" style="92" customWidth="1"/>
    <col min="7" max="16384" width="9" style="46"/>
  </cols>
  <sheetData>
    <row r="1" spans="1:6" s="3" customFormat="1" ht="25" customHeight="1" x14ac:dyDescent="0.4">
      <c r="A1" s="130" t="s">
        <v>55</v>
      </c>
      <c r="B1" s="131"/>
      <c r="C1" s="131"/>
      <c r="D1" s="131" t="s">
        <v>11</v>
      </c>
      <c r="E1" s="131"/>
      <c r="F1" s="132"/>
    </row>
    <row r="2" spans="1:6" s="3" customFormat="1" ht="25" customHeight="1" thickBot="1" x14ac:dyDescent="0.45">
      <c r="A2" s="34" t="s">
        <v>0</v>
      </c>
      <c r="B2" s="41" t="s">
        <v>1</v>
      </c>
      <c r="C2" s="103" t="s">
        <v>2</v>
      </c>
      <c r="D2" s="98" t="s">
        <v>3</v>
      </c>
      <c r="E2" s="69" t="s">
        <v>10</v>
      </c>
      <c r="F2" s="70" t="s">
        <v>4</v>
      </c>
    </row>
    <row r="3" spans="1:6" x14ac:dyDescent="0.4">
      <c r="A3" s="42"/>
      <c r="B3" s="43"/>
      <c r="C3" s="44"/>
      <c r="D3" s="45"/>
      <c r="E3" s="86"/>
      <c r="F3" s="87"/>
    </row>
    <row r="4" spans="1:6" ht="58.3" x14ac:dyDescent="0.4">
      <c r="A4" s="42"/>
      <c r="B4" s="47" t="s">
        <v>61</v>
      </c>
      <c r="C4" s="44"/>
      <c r="D4" s="45"/>
      <c r="E4" s="86"/>
      <c r="F4" s="87"/>
    </row>
    <row r="5" spans="1:6" x14ac:dyDescent="0.4">
      <c r="A5" s="42"/>
      <c r="B5" s="48"/>
      <c r="C5" s="44"/>
      <c r="D5" s="45"/>
      <c r="E5" s="86"/>
      <c r="F5" s="87"/>
    </row>
    <row r="6" spans="1:6" ht="43.75" x14ac:dyDescent="0.4">
      <c r="A6" s="126">
        <v>1</v>
      </c>
      <c r="B6" s="49" t="s">
        <v>81</v>
      </c>
      <c r="C6" s="44">
        <f>80*8*2+40*2*2*2</f>
        <v>1600</v>
      </c>
      <c r="D6" s="45" t="s">
        <v>6</v>
      </c>
      <c r="E6" s="86"/>
      <c r="F6" s="87">
        <f>C6*E6</f>
        <v>0</v>
      </c>
    </row>
    <row r="7" spans="1:6" x14ac:dyDescent="0.4">
      <c r="A7" s="126">
        <v>2</v>
      </c>
      <c r="B7" s="49" t="s">
        <v>50</v>
      </c>
      <c r="C7" s="44">
        <v>75</v>
      </c>
      <c r="D7" s="45" t="s">
        <v>6</v>
      </c>
      <c r="E7" s="88"/>
      <c r="F7" s="87">
        <f t="shared" ref="F7:F12" si="0">C7*E7</f>
        <v>0</v>
      </c>
    </row>
    <row r="8" spans="1:6" x14ac:dyDescent="0.4">
      <c r="A8" s="126">
        <v>3</v>
      </c>
      <c r="B8" s="49" t="s">
        <v>23</v>
      </c>
      <c r="C8" s="44">
        <v>6</v>
      </c>
      <c r="D8" s="45" t="s">
        <v>5</v>
      </c>
      <c r="E8" s="86"/>
      <c r="F8" s="87">
        <f t="shared" si="0"/>
        <v>0</v>
      </c>
    </row>
    <row r="9" spans="1:6" x14ac:dyDescent="0.4">
      <c r="A9" s="126">
        <v>4</v>
      </c>
      <c r="B9" s="49" t="s">
        <v>22</v>
      </c>
      <c r="C9" s="44">
        <v>60</v>
      </c>
      <c r="D9" s="45" t="s">
        <v>6</v>
      </c>
      <c r="E9" s="86"/>
      <c r="F9" s="87">
        <f t="shared" si="0"/>
        <v>0</v>
      </c>
    </row>
    <row r="10" spans="1:6" ht="29.15" x14ac:dyDescent="0.4">
      <c r="A10" s="126">
        <v>5</v>
      </c>
      <c r="B10" s="49" t="s">
        <v>24</v>
      </c>
      <c r="C10" s="44">
        <v>6</v>
      </c>
      <c r="D10" s="45" t="s">
        <v>5</v>
      </c>
      <c r="E10" s="86"/>
      <c r="F10" s="87">
        <f t="shared" si="0"/>
        <v>0</v>
      </c>
    </row>
    <row r="11" spans="1:6" ht="29.15" x14ac:dyDescent="0.4">
      <c r="A11" s="126">
        <v>6</v>
      </c>
      <c r="B11" s="50" t="s">
        <v>74</v>
      </c>
      <c r="C11" s="44">
        <v>6</v>
      </c>
      <c r="D11" s="45" t="s">
        <v>5</v>
      </c>
      <c r="E11" s="86"/>
      <c r="F11" s="87">
        <f t="shared" si="0"/>
        <v>0</v>
      </c>
    </row>
    <row r="12" spans="1:6" ht="29.15" x14ac:dyDescent="0.4">
      <c r="A12" s="126">
        <v>7</v>
      </c>
      <c r="B12" s="50" t="s">
        <v>73</v>
      </c>
      <c r="C12" s="44">
        <v>1</v>
      </c>
      <c r="D12" s="45" t="s">
        <v>7</v>
      </c>
      <c r="E12" s="86"/>
      <c r="F12" s="87">
        <f t="shared" si="0"/>
        <v>0</v>
      </c>
    </row>
    <row r="13" spans="1:6" x14ac:dyDescent="0.4">
      <c r="A13" s="126"/>
      <c r="B13" s="50"/>
      <c r="C13" s="44"/>
      <c r="D13" s="45"/>
      <c r="E13" s="86"/>
      <c r="F13" s="87"/>
    </row>
    <row r="14" spans="1:6" ht="7.5" customHeight="1" x14ac:dyDescent="0.4">
      <c r="A14" s="42"/>
      <c r="B14" s="50"/>
      <c r="C14" s="44"/>
      <c r="D14" s="45"/>
      <c r="E14" s="86"/>
      <c r="F14" s="87"/>
    </row>
    <row r="15" spans="1:6" x14ac:dyDescent="0.4">
      <c r="A15" s="42"/>
      <c r="B15" s="51" t="s">
        <v>25</v>
      </c>
      <c r="C15" s="44"/>
      <c r="D15" s="45"/>
      <c r="E15" s="86"/>
      <c r="F15" s="87"/>
    </row>
    <row r="16" spans="1:6" ht="43.75" x14ac:dyDescent="0.4">
      <c r="A16" s="42"/>
      <c r="B16" s="49" t="s">
        <v>15</v>
      </c>
      <c r="C16" s="44"/>
      <c r="D16" s="45"/>
      <c r="E16" s="86"/>
      <c r="F16" s="87" t="str">
        <f t="shared" ref="F16:F30" si="1">IF(C16&lt;&gt;0,C16*E16,"")</f>
        <v/>
      </c>
    </row>
    <row r="17" spans="1:6" ht="58.3" x14ac:dyDescent="0.4">
      <c r="A17" s="42"/>
      <c r="B17" s="49" t="s">
        <v>16</v>
      </c>
      <c r="C17" s="44"/>
      <c r="D17" s="45"/>
      <c r="E17" s="86"/>
      <c r="F17" s="87" t="str">
        <f t="shared" si="1"/>
        <v/>
      </c>
    </row>
    <row r="18" spans="1:6" ht="43.75" x14ac:dyDescent="0.4">
      <c r="A18" s="42"/>
      <c r="B18" s="49" t="s">
        <v>17</v>
      </c>
      <c r="C18" s="44"/>
      <c r="D18" s="45"/>
      <c r="E18" s="86"/>
      <c r="F18" s="87" t="str">
        <f t="shared" si="1"/>
        <v/>
      </c>
    </row>
    <row r="19" spans="1:6" ht="29.15" x14ac:dyDescent="0.4">
      <c r="A19" s="42"/>
      <c r="B19" s="49" t="s">
        <v>18</v>
      </c>
      <c r="C19" s="44"/>
      <c r="D19" s="45"/>
      <c r="E19" s="86"/>
      <c r="F19" s="87" t="str">
        <f t="shared" si="1"/>
        <v/>
      </c>
    </row>
    <row r="20" spans="1:6" ht="29.15" x14ac:dyDescent="0.4">
      <c r="A20" s="126">
        <v>8</v>
      </c>
      <c r="B20" s="49" t="s">
        <v>63</v>
      </c>
      <c r="C20" s="44">
        <v>10</v>
      </c>
      <c r="D20" s="45" t="s">
        <v>5</v>
      </c>
      <c r="E20" s="86"/>
      <c r="F20" s="87">
        <f>C20*E20</f>
        <v>0</v>
      </c>
    </row>
    <row r="21" spans="1:6" x14ac:dyDescent="0.4">
      <c r="A21" s="42"/>
      <c r="B21" s="49"/>
      <c r="C21" s="44"/>
      <c r="D21" s="45"/>
      <c r="E21" s="86"/>
      <c r="F21" s="87"/>
    </row>
    <row r="22" spans="1:6" x14ac:dyDescent="0.4">
      <c r="A22" s="42"/>
      <c r="B22" s="65" t="s">
        <v>67</v>
      </c>
      <c r="C22" s="44"/>
      <c r="D22" s="45"/>
      <c r="E22" s="86"/>
      <c r="F22" s="87"/>
    </row>
    <row r="23" spans="1:6" x14ac:dyDescent="0.4">
      <c r="A23" s="126">
        <v>9</v>
      </c>
      <c r="B23" s="49" t="s">
        <v>21</v>
      </c>
      <c r="C23" s="44">
        <f>150+50</f>
        <v>200</v>
      </c>
      <c r="D23" s="45" t="s">
        <v>6</v>
      </c>
      <c r="E23" s="86"/>
      <c r="F23" s="87">
        <f>C23*E23</f>
        <v>0</v>
      </c>
    </row>
    <row r="24" spans="1:6" x14ac:dyDescent="0.4">
      <c r="A24" s="126">
        <v>10</v>
      </c>
      <c r="B24" s="49" t="s">
        <v>68</v>
      </c>
      <c r="C24" s="44">
        <v>1</v>
      </c>
      <c r="D24" s="45" t="s">
        <v>5</v>
      </c>
      <c r="E24" s="86"/>
      <c r="F24" s="87">
        <f>C24*E24</f>
        <v>0</v>
      </c>
    </row>
    <row r="25" spans="1:6" x14ac:dyDescent="0.4">
      <c r="A25" s="126">
        <v>11</v>
      </c>
      <c r="B25" s="49" t="s">
        <v>69</v>
      </c>
      <c r="C25" s="44">
        <v>1</v>
      </c>
      <c r="D25" s="45" t="s">
        <v>5</v>
      </c>
      <c r="E25" s="86"/>
      <c r="F25" s="87">
        <f>C25*E25</f>
        <v>0</v>
      </c>
    </row>
    <row r="26" spans="1:6" x14ac:dyDescent="0.4">
      <c r="A26" s="126">
        <v>12</v>
      </c>
      <c r="B26" s="49" t="s">
        <v>70</v>
      </c>
      <c r="C26" s="44">
        <v>1</v>
      </c>
      <c r="D26" s="45" t="s">
        <v>7</v>
      </c>
      <c r="E26" s="86"/>
      <c r="F26" s="87">
        <f>C26*E26</f>
        <v>0</v>
      </c>
    </row>
    <row r="27" spans="1:6" x14ac:dyDescent="0.4">
      <c r="A27" s="126"/>
      <c r="B27" s="49"/>
      <c r="C27" s="44"/>
      <c r="D27" s="45"/>
      <c r="E27" s="86"/>
      <c r="F27" s="87"/>
    </row>
    <row r="28" spans="1:6" x14ac:dyDescent="0.4">
      <c r="A28" s="126"/>
      <c r="B28" s="65" t="s">
        <v>76</v>
      </c>
      <c r="C28" s="44"/>
      <c r="D28" s="45"/>
      <c r="E28" s="86"/>
      <c r="F28" s="87"/>
    </row>
    <row r="29" spans="1:6" ht="116.6" x14ac:dyDescent="0.4">
      <c r="A29" s="126">
        <v>13</v>
      </c>
      <c r="B29" s="49" t="s">
        <v>77</v>
      </c>
      <c r="C29" s="44">
        <v>4</v>
      </c>
      <c r="D29" s="45" t="s">
        <v>5</v>
      </c>
      <c r="E29" s="86"/>
      <c r="F29" s="87">
        <f>C29*E29</f>
        <v>0</v>
      </c>
    </row>
    <row r="30" spans="1:6" ht="15" thickBot="1" x14ac:dyDescent="0.45">
      <c r="A30" s="42"/>
      <c r="B30" s="52"/>
      <c r="C30" s="44"/>
      <c r="D30" s="45"/>
      <c r="E30" s="86"/>
      <c r="F30" s="87" t="str">
        <f t="shared" si="1"/>
        <v/>
      </c>
    </row>
    <row r="31" spans="1:6" ht="21" customHeight="1" thickBot="1" x14ac:dyDescent="0.45">
      <c r="A31" s="53"/>
      <c r="B31" s="54"/>
      <c r="C31" s="68"/>
      <c r="D31" s="68"/>
      <c r="E31" s="89" t="s">
        <v>8</v>
      </c>
      <c r="F31" s="90">
        <f>SUM(F3:F30)</f>
        <v>0</v>
      </c>
    </row>
  </sheetData>
  <mergeCells count="1">
    <mergeCell ref="A1:F1"/>
  </mergeCells>
  <printOptions horizontalCentered="1"/>
  <pageMargins left="0.25" right="0.25" top="0.75" bottom="0.75" header="0.3" footer="0.3"/>
  <pageSetup paperSize="9" scale="99" fitToHeight="0" orientation="portrait" r:id="rId1"/>
  <headerFooter>
    <oddFooter>&amp;R&amp;P/&amp;N</oddFooter>
  </headerFooter>
  <rowBreaks count="1" manualBreakCount="1">
    <brk id="27"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19"/>
  <sheetViews>
    <sheetView view="pageBreakPreview" zoomScaleNormal="70" zoomScaleSheetLayoutView="100" workbookViewId="0">
      <selection activeCell="E7" sqref="E7"/>
    </sheetView>
  </sheetViews>
  <sheetFormatPr defaultColWidth="9" defaultRowHeight="12.45" x14ac:dyDescent="0.4"/>
  <cols>
    <col min="1" max="1" width="5.61328125" style="2" customWidth="1"/>
    <col min="2" max="2" width="50.61328125" style="2" customWidth="1"/>
    <col min="3" max="3" width="8.61328125" style="38" customWidth="1"/>
    <col min="4" max="4" width="8.61328125" style="9" customWidth="1"/>
    <col min="5" max="5" width="12.61328125" style="84" customWidth="1"/>
    <col min="6" max="6" width="12.61328125" style="85" customWidth="1"/>
    <col min="7" max="16384" width="9" style="2"/>
  </cols>
  <sheetData>
    <row r="1" spans="1:6" s="3" customFormat="1" ht="25" customHeight="1" x14ac:dyDescent="0.4">
      <c r="A1" s="136" t="s">
        <v>57</v>
      </c>
      <c r="B1" s="137"/>
      <c r="C1" s="137"/>
      <c r="D1" s="137" t="s">
        <v>11</v>
      </c>
      <c r="E1" s="137"/>
      <c r="F1" s="138"/>
    </row>
    <row r="2" spans="1:6" s="3" customFormat="1" ht="25" customHeight="1" thickBot="1" x14ac:dyDescent="0.45">
      <c r="A2" s="33" t="s">
        <v>0</v>
      </c>
      <c r="B2" s="40" t="s">
        <v>1</v>
      </c>
      <c r="C2" s="102" t="s">
        <v>2</v>
      </c>
      <c r="D2" s="101" t="s">
        <v>3</v>
      </c>
      <c r="E2" s="78" t="s">
        <v>10</v>
      </c>
      <c r="F2" s="79" t="s">
        <v>4</v>
      </c>
    </row>
    <row r="3" spans="1:6" x14ac:dyDescent="0.4">
      <c r="A3" s="1"/>
      <c r="B3" s="4"/>
      <c r="C3" s="35"/>
      <c r="D3" s="5"/>
      <c r="E3" s="80"/>
      <c r="F3" s="81"/>
    </row>
    <row r="4" spans="1:6" ht="24.9" x14ac:dyDescent="0.4">
      <c r="A4" s="1"/>
      <c r="B4" s="63" t="s">
        <v>59</v>
      </c>
      <c r="C4" s="35"/>
      <c r="D4" s="5"/>
      <c r="E4" s="80"/>
      <c r="F4" s="81"/>
    </row>
    <row r="5" spans="1:6" x14ac:dyDescent="0.4">
      <c r="A5" s="1"/>
      <c r="B5" s="61"/>
      <c r="C5" s="35"/>
      <c r="D5" s="5"/>
      <c r="E5" s="80"/>
      <c r="F5" s="81"/>
    </row>
    <row r="6" spans="1:6" x14ac:dyDescent="0.4">
      <c r="A6" s="1"/>
      <c r="B6" s="6" t="s">
        <v>12</v>
      </c>
      <c r="C6" s="35"/>
      <c r="D6" s="5"/>
      <c r="E6" s="80"/>
      <c r="F6" s="81"/>
    </row>
    <row r="7" spans="1:6" ht="87" x14ac:dyDescent="0.4">
      <c r="A7" s="1"/>
      <c r="B7" s="39" t="s">
        <v>19</v>
      </c>
      <c r="C7" s="35"/>
      <c r="D7" s="5"/>
      <c r="E7" s="80"/>
      <c r="F7" s="81"/>
    </row>
    <row r="8" spans="1:6" ht="37.299999999999997" x14ac:dyDescent="0.4">
      <c r="A8" s="1"/>
      <c r="B8" s="39" t="s">
        <v>13</v>
      </c>
      <c r="C8" s="36"/>
      <c r="D8" s="5"/>
      <c r="E8" s="80"/>
      <c r="F8" s="81"/>
    </row>
    <row r="9" spans="1:6" ht="37.299999999999997" x14ac:dyDescent="0.4">
      <c r="A9" s="1"/>
      <c r="B9" s="39" t="s">
        <v>14</v>
      </c>
      <c r="C9" s="37"/>
      <c r="D9" s="5"/>
      <c r="E9" s="80"/>
      <c r="F9" s="81"/>
    </row>
    <row r="10" spans="1:6" x14ac:dyDescent="0.4">
      <c r="A10" s="1"/>
      <c r="B10" s="7"/>
      <c r="C10" s="37"/>
      <c r="D10" s="5"/>
      <c r="E10" s="80"/>
      <c r="F10" s="81" t="str">
        <f>IF(C10&lt;&gt;0,C10*E10,"")</f>
        <v/>
      </c>
    </row>
    <row r="11" spans="1:6" x14ac:dyDescent="0.4">
      <c r="A11" s="1"/>
      <c r="B11" s="7"/>
      <c r="C11" s="37"/>
      <c r="D11" s="5"/>
      <c r="E11" s="80"/>
      <c r="F11" s="81"/>
    </row>
    <row r="12" spans="1:6" x14ac:dyDescent="0.4">
      <c r="A12" s="1"/>
      <c r="B12" s="11" t="s">
        <v>27</v>
      </c>
      <c r="C12" s="37"/>
      <c r="D12" s="5"/>
      <c r="E12" s="80"/>
      <c r="F12" s="81"/>
    </row>
    <row r="13" spans="1:6" x14ac:dyDescent="0.4">
      <c r="A13" s="1"/>
      <c r="B13" s="11"/>
      <c r="C13" s="37"/>
      <c r="D13" s="5"/>
      <c r="E13" s="80"/>
      <c r="F13" s="81"/>
    </row>
    <row r="14" spans="1:6" s="3" customFormat="1" ht="49.75" x14ac:dyDescent="0.4">
      <c r="A14" s="125">
        <v>1</v>
      </c>
      <c r="B14" s="60" t="s">
        <v>79</v>
      </c>
      <c r="C14" s="12">
        <v>2</v>
      </c>
      <c r="D14" s="10" t="s">
        <v>5</v>
      </c>
      <c r="E14" s="76"/>
      <c r="F14" s="77">
        <f>C14*E14</f>
        <v>0</v>
      </c>
    </row>
    <row r="15" spans="1:6" s="3" customFormat="1" ht="49.75" x14ac:dyDescent="0.4">
      <c r="A15" s="125"/>
      <c r="B15" s="60" t="s">
        <v>80</v>
      </c>
      <c r="C15" s="12">
        <v>2</v>
      </c>
      <c r="D15" s="10" t="s">
        <v>5</v>
      </c>
      <c r="E15" s="76"/>
      <c r="F15" s="77">
        <f>C15*E15</f>
        <v>0</v>
      </c>
    </row>
    <row r="16" spans="1:6" s="3" customFormat="1" ht="14.6" x14ac:dyDescent="0.4">
      <c r="A16" s="125">
        <v>2</v>
      </c>
      <c r="B16" s="124" t="s">
        <v>65</v>
      </c>
      <c r="C16" s="12">
        <f>10*2+50*2</f>
        <v>120</v>
      </c>
      <c r="D16" s="10" t="s">
        <v>6</v>
      </c>
      <c r="E16" s="76"/>
      <c r="F16" s="77">
        <f t="shared" ref="F16" si="0">C16*E16</f>
        <v>0</v>
      </c>
    </row>
    <row r="17" spans="1:6" s="3" customFormat="1" ht="14.6" x14ac:dyDescent="0.4">
      <c r="A17" s="125">
        <v>3</v>
      </c>
      <c r="B17" s="4" t="s">
        <v>58</v>
      </c>
      <c r="C17" s="59">
        <f>2+2</f>
        <v>4</v>
      </c>
      <c r="D17" s="10" t="s">
        <v>5</v>
      </c>
      <c r="E17" s="76"/>
      <c r="F17" s="77">
        <f>C17*E17</f>
        <v>0</v>
      </c>
    </row>
    <row r="18" spans="1:6" ht="12.9" thickBot="1" x14ac:dyDescent="0.45">
      <c r="A18" s="1"/>
      <c r="B18" s="8"/>
      <c r="C18" s="35"/>
      <c r="D18" s="5"/>
      <c r="E18" s="80"/>
      <c r="F18" s="81" t="str">
        <f t="shared" ref="F18" si="1">IF(C18&lt;&gt;0,C18*E18,"")</f>
        <v/>
      </c>
    </row>
    <row r="19" spans="1:6" ht="20.149999999999999" customHeight="1" thickBot="1" x14ac:dyDescent="0.45">
      <c r="A19" s="57"/>
      <c r="B19" s="58"/>
      <c r="C19" s="66"/>
      <c r="D19" s="67"/>
      <c r="E19" s="82" t="s">
        <v>8</v>
      </c>
      <c r="F19" s="83">
        <f>SUM(F3:F18)</f>
        <v>0</v>
      </c>
    </row>
  </sheetData>
  <mergeCells count="1">
    <mergeCell ref="A1:F1"/>
  </mergeCells>
  <printOptions horizontalCentered="1"/>
  <pageMargins left="0.25" right="0.25" top="0.75" bottom="0.75" header="0.3" footer="0.3"/>
  <pageSetup paperSize="9"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TOTAL</vt:lpstr>
      <vt:lpstr>Precision AirCon Unit</vt:lpstr>
      <vt:lpstr>Precision AirCon Installation</vt:lpstr>
      <vt:lpstr>Comfort A-C</vt:lpstr>
      <vt:lpstr>'Precision AirCon Installation'!Print_Area</vt:lpstr>
      <vt:lpstr>TOTAL!Print_Area</vt:lpstr>
      <vt:lpstr>'Precision AirCon Unit'!Print_Titles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ZIAD BAAKLINI</dc:creator>
  <cp:lastModifiedBy>ZIAD BAAKLINI</cp:lastModifiedBy>
  <cp:lastPrinted>2023-11-08T10:19:24Z</cp:lastPrinted>
  <dcterms:created xsi:type="dcterms:W3CDTF">2012-03-20T17:21:46Z</dcterms:created>
  <dcterms:modified xsi:type="dcterms:W3CDTF">2023-11-08T10:20:57Z</dcterms:modified>
</cp:coreProperties>
</file>